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USUARIO\Documents\EERSSA\SUBTRANSMISION BID V\LINEA DE SUBTRANSMISIÓN BOMBOIZA GUALAQUIZA-20220617T023337Z-001\LINEA DE SUBTRANSMISIÓN BOMBOIZA GUALAQUIZA\"/>
    </mc:Choice>
  </mc:AlternateContent>
  <xr:revisionPtr revIDLastSave="0" documentId="13_ncr:1_{8FE4A8F7-5CB3-440B-BB19-D269F46C1E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LCULO MECANICO DEL CONDUCTOR" sheetId="1" r:id="rId1"/>
  </sheets>
  <externalReferences>
    <externalReference r:id="rId2"/>
  </externalReferences>
  <definedNames>
    <definedName name="\b">'[1]HOJA DE ESTACAMIENTO'!#REF!</definedName>
    <definedName name="_xlnm.Print_Area" localSheetId="0">'CALCULO MECANICO DEL CONDUCTOR'!$A$1:$AE$65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5" i="1" l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E30" i="1"/>
  <c r="AC30" i="1"/>
  <c r="Y30" i="1"/>
  <c r="W30" i="1"/>
  <c r="U30" i="1"/>
  <c r="K14" i="1"/>
  <c r="AA30" i="1" s="1"/>
  <c r="S30" i="1" l="1"/>
  <c r="Y31" i="1"/>
  <c r="M64" i="1" l="1"/>
</calcChain>
</file>

<file path=xl/sharedStrings.xml><?xml version="1.0" encoding="utf-8"?>
<sst xmlns="http://schemas.openxmlformats.org/spreadsheetml/2006/main" count="175" uniqueCount="97">
  <si>
    <t>EMPRESA ELÉCTRICA REGIONAL DEL SUR S.A.</t>
  </si>
  <si>
    <t xml:space="preserve"> CÁLCULO MECÁNICO DEL CONDUCTOR</t>
  </si>
  <si>
    <t>LINEA DE SUBTRANSMISIÓN A 69 KV BOMBOIZA GUALAQUIZA</t>
  </si>
  <si>
    <t>NIVEL DE VOLTAJE:</t>
  </si>
  <si>
    <t>kV</t>
  </si>
  <si>
    <t>DATOS DEL CONDUCTOR:</t>
  </si>
  <si>
    <t>HIPOTESIS DE CALCULO:</t>
  </si>
  <si>
    <t>Tipo de conductor</t>
  </si>
  <si>
    <t>Calibre</t>
  </si>
  <si>
    <t>Denominación</t>
  </si>
  <si>
    <t>CONDICION</t>
  </si>
  <si>
    <t>Temp. °C</t>
  </si>
  <si>
    <t xml:space="preserve">   Vel. viento Km/h</t>
  </si>
  <si>
    <t>Sobrecarga viento Kg/m</t>
  </si>
  <si>
    <t>Hielo (Kg/m)</t>
  </si>
  <si>
    <t>Composición Al/Ac</t>
  </si>
  <si>
    <t>ESTADO I: Mínima temperatura</t>
  </si>
  <si>
    <t>Peso (Kg/m)</t>
  </si>
  <si>
    <t>ESTADO II: Máxima carga</t>
  </si>
  <si>
    <t>Tensión de rotura (Kg)</t>
  </si>
  <si>
    <t>ESTADO III: Every Day Stress</t>
  </si>
  <si>
    <t>Módulo elast(Kg/mm2)</t>
  </si>
  <si>
    <t>ESTADO IV: Flecha máxima</t>
  </si>
  <si>
    <t>Diámetro (mm)</t>
  </si>
  <si>
    <t>Sección total (mm2)</t>
  </si>
  <si>
    <t>Coef. Dilat. lineal (1/°C)</t>
  </si>
  <si>
    <t>t (Kg/mm2)</t>
  </si>
  <si>
    <t xml:space="preserve">Tensión (Kg): </t>
  </si>
  <si>
    <t>Parámetro (m)</t>
  </si>
  <si>
    <t>% carga de rotura</t>
  </si>
  <si>
    <t>peso aparente (Kg/m)</t>
  </si>
  <si>
    <t>coeficiente de sobrecarga</t>
  </si>
  <si>
    <t>Peso por m y mm w</t>
  </si>
  <si>
    <t>k</t>
  </si>
  <si>
    <t>flecha vertical:</t>
  </si>
  <si>
    <t>TRAMO</t>
  </si>
  <si>
    <t>VANO. (m)</t>
  </si>
  <si>
    <t>VANO PESO. (m)</t>
  </si>
  <si>
    <t>VANO PESO TEÓRICO. (m)</t>
  </si>
  <si>
    <t>VANO VIENTO. (m)</t>
  </si>
  <si>
    <t>ÁNGULO DE DEFLEXIÓN. (°)</t>
  </si>
  <si>
    <t>DESNIVEL. (m)</t>
  </si>
  <si>
    <t>DISTANCIA. (m)</t>
  </si>
  <si>
    <t>VANO DE REGULACIÓN. (m)</t>
  </si>
  <si>
    <t>DESNIVEL EN ALINEACIÓN . (m)</t>
  </si>
  <si>
    <t>DISTANCIA EN ALINEACIÓN. (m)</t>
  </si>
  <si>
    <t>TIPO DE APOYO</t>
  </si>
  <si>
    <t xml:space="preserve">Γ </t>
  </si>
  <si>
    <t>Tm. (Kg)</t>
  </si>
  <si>
    <t>T1. (Kg)</t>
  </si>
  <si>
    <t>Peso por m y mm W</t>
  </si>
  <si>
    <t>ΔƟ (°C)=</t>
  </si>
  <si>
    <t>Peso aparente (Kg/m)=</t>
  </si>
  <si>
    <t>Coeficiente de sobrecarga (mD)=</t>
  </si>
  <si>
    <t>Flecha  vertical    (m)</t>
  </si>
  <si>
    <t>Tensión (kg)</t>
  </si>
  <si>
    <t>% carga rotura</t>
  </si>
  <si>
    <t>Flecha      (m)</t>
  </si>
  <si>
    <t>LST BOMBOIZA - GUALAQUIZA</t>
  </si>
  <si>
    <t>PORTICO</t>
  </si>
  <si>
    <t>E0'</t>
  </si>
  <si>
    <t>ANCLAJE</t>
  </si>
  <si>
    <t>E0</t>
  </si>
  <si>
    <t>E1</t>
  </si>
  <si>
    <t>E1'</t>
  </si>
  <si>
    <t>SUSPENSIÓN</t>
  </si>
  <si>
    <t>E2</t>
  </si>
  <si>
    <t>E2'</t>
  </si>
  <si>
    <t>E3</t>
  </si>
  <si>
    <t>E4</t>
  </si>
  <si>
    <t>E4'</t>
  </si>
  <si>
    <t>E5</t>
  </si>
  <si>
    <t>E6</t>
  </si>
  <si>
    <t>E7</t>
  </si>
  <si>
    <t>E8</t>
  </si>
  <si>
    <t>E9</t>
  </si>
  <si>
    <t>E10</t>
  </si>
  <si>
    <t>E10'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</si>
  <si>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</si>
  <si>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</si>
  <si>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</si>
  <si>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</si>
  <si>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</si>
  <si>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</si>
  <si>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</si>
  <si>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</si>
  <si>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</si>
  <si>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</si>
  <si>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</si>
  <si>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</si>
  <si>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</si>
  <si>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PÓRTICO</t>
  </si>
  <si>
    <t>Número de vanos:</t>
  </si>
  <si>
    <t>ACAR</t>
  </si>
  <si>
    <t>500 MCM</t>
  </si>
  <si>
    <t>ACAR 500</t>
  </si>
  <si>
    <t>18/19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</si>
</sst>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#,##0.00000"/>
    <numFmt numFmtId="165" formatCode="#,##0.0000"/>
    <numFmt numFmtId="166" formatCode="#,##0.000"/>
    <numFmt numFmtId="167" formatCode="0.000000E+00"/>
    <numFmt numFmtId="168" formatCode="#,##0.00000000"/>
    <numFmt numFmtId="169" formatCode="0.000E+00"/>
    <numFmt numFmtId="170" formatCode="0.0E+00"/>
    <numFmt numFmtId="171" formatCode="0.0000000000"/>
    <numFmt numFmtId="172" formatCode="0.0000"/>
    <numFmt numFmtId="173" formatCode="#,##0.000000"/>
    <numFmt numFmtId="174" formatCode="0.0"/>
    <numFmt numFmtId="175" formatCode="0.0000000"/>
    <numFmt numFmtId="176" formatCode="0.00000"/>
    <numFmt numFmtId="177" formatCode="0.000"/>
    <numFmt numFmtId="178" formatCode="0.00000000"/>
    <numFmt numFmtId="179" formatCode="0.000000"/>
    <numFmt numFmtId="180" formatCode="0.00000000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8"/>
      <name val="Arial"/>
      <family val="2"/>
    </font>
    <font>
      <b/>
      <i/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</font>
    <font>
      <sz val="10"/>
      <name val="Calibri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6" fillId="2" borderId="0" xfId="0" applyFont="1" applyFill="1" applyAlignment="1">
      <alignment vertical="center" wrapText="1"/>
    </xf>
    <xf numFmtId="0" fontId="1" fillId="2" borderId="6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vertical="center"/>
    </xf>
    <xf numFmtId="166" fontId="1" fillId="2" borderId="7" xfId="1" applyNumberFormat="1" applyFont="1" applyFill="1" applyBorder="1" applyAlignment="1">
      <alignment horizontal="left" vertical="center"/>
    </xf>
    <xf numFmtId="3" fontId="7" fillId="2" borderId="0" xfId="1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/>
    </xf>
    <xf numFmtId="176" fontId="1" fillId="2" borderId="10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justify" vertical="center"/>
    </xf>
    <xf numFmtId="3" fontId="1" fillId="2" borderId="0" xfId="1" applyNumberFormat="1" applyFont="1" applyFill="1" applyBorder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/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/>
    <xf numFmtId="0" fontId="1" fillId="2" borderId="0" xfId="0" applyFont="1" applyFill="1"/>
    <xf numFmtId="0" fontId="7" fillId="2" borderId="0" xfId="0" applyFont="1" applyFill="1" applyBorder="1" applyAlignment="1">
      <alignment horizontal="left" vertical="center"/>
    </xf>
    <xf numFmtId="3" fontId="7" fillId="2" borderId="0" xfId="1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3" fontId="1" fillId="2" borderId="3" xfId="1" applyNumberFormat="1" applyFont="1" applyFill="1" applyBorder="1" applyAlignment="1">
      <alignment horizontal="left" vertical="center"/>
    </xf>
    <xf numFmtId="3" fontId="1" fillId="2" borderId="0" xfId="1" applyNumberFormat="1" applyFont="1" applyFill="1" applyBorder="1" applyAlignment="1">
      <alignment horizontal="left" vertical="center"/>
    </xf>
    <xf numFmtId="9" fontId="1" fillId="2" borderId="0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horizontal="justify" vertical="center"/>
    </xf>
    <xf numFmtId="0" fontId="1" fillId="2" borderId="6" xfId="0" applyFont="1" applyFill="1" applyBorder="1" applyAlignment="1">
      <alignment horizontal="justify" vertical="center"/>
    </xf>
    <xf numFmtId="3" fontId="1" fillId="2" borderId="7" xfId="1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49" fontId="1" fillId="2" borderId="7" xfId="1" applyNumberFormat="1" applyFont="1" applyFill="1" applyBorder="1" applyAlignment="1">
      <alignment horizontal="left"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165" fontId="1" fillId="2" borderId="7" xfId="1" applyNumberFormat="1" applyFont="1" applyFill="1" applyBorder="1" applyAlignment="1">
      <alignment horizontal="left" vertical="center"/>
    </xf>
    <xf numFmtId="4" fontId="1" fillId="2" borderId="7" xfId="1" applyNumberFormat="1" applyFont="1" applyFill="1" applyBorder="1" applyAlignment="1">
      <alignment horizontal="left" vertical="center"/>
    </xf>
    <xf numFmtId="165" fontId="1" fillId="2" borderId="0" xfId="0" applyNumberFormat="1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3" fontId="8" fillId="2" borderId="0" xfId="1" applyNumberFormat="1" applyFont="1" applyFill="1" applyBorder="1" applyAlignment="1">
      <alignment horizontal="left" vertical="center"/>
    </xf>
    <xf numFmtId="3" fontId="8" fillId="2" borderId="0" xfId="1" applyNumberFormat="1" applyFont="1" applyFill="1" applyBorder="1" applyAlignment="1">
      <alignment horizontal="center" vertical="center"/>
    </xf>
    <xf numFmtId="3" fontId="8" fillId="2" borderId="0" xfId="1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167" fontId="1" fillId="2" borderId="13" xfId="1" applyNumberFormat="1" applyFont="1" applyFill="1" applyBorder="1" applyAlignment="1">
      <alignment horizontal="left" vertical="center"/>
    </xf>
    <xf numFmtId="169" fontId="1" fillId="2" borderId="0" xfId="1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170" fontId="1" fillId="2" borderId="0" xfId="1" applyNumberFormat="1" applyFont="1" applyFill="1" applyBorder="1" applyAlignment="1">
      <alignment horizontal="left" vertical="center"/>
    </xf>
    <xf numFmtId="171" fontId="7" fillId="2" borderId="0" xfId="0" applyNumberFormat="1" applyFont="1" applyFill="1" applyBorder="1" applyAlignment="1">
      <alignment horizontal="left" vertical="center"/>
    </xf>
    <xf numFmtId="172" fontId="7" fillId="2" borderId="0" xfId="0" applyNumberFormat="1" applyFont="1" applyFill="1" applyBorder="1" applyAlignment="1">
      <alignment horizontal="left" vertical="center"/>
    </xf>
    <xf numFmtId="3" fontId="1" fillId="2" borderId="0" xfId="1" applyNumberFormat="1" applyFont="1" applyFill="1" applyBorder="1" applyAlignment="1">
      <alignment vertical="center"/>
    </xf>
    <xf numFmtId="10" fontId="7" fillId="2" borderId="0" xfId="1" applyNumberFormat="1" applyFont="1" applyFill="1" applyBorder="1" applyAlignment="1">
      <alignment horizontal="left" vertical="center"/>
    </xf>
    <xf numFmtId="173" fontId="7" fillId="2" borderId="0" xfId="0" applyNumberFormat="1" applyFont="1" applyFill="1" applyBorder="1" applyAlignment="1">
      <alignment horizontal="left" vertical="center"/>
    </xf>
    <xf numFmtId="173" fontId="7" fillId="2" borderId="0" xfId="1" applyNumberFormat="1" applyFont="1" applyFill="1" applyBorder="1" applyAlignment="1">
      <alignment horizontal="center" vertical="center"/>
    </xf>
    <xf numFmtId="164" fontId="7" fillId="2" borderId="0" xfId="1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right" vertical="center"/>
    </xf>
    <xf numFmtId="165" fontId="1" fillId="2" borderId="0" xfId="1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vertical="center"/>
    </xf>
    <xf numFmtId="165" fontId="7" fillId="2" borderId="10" xfId="1" applyNumberFormat="1" applyFont="1" applyFill="1" applyBorder="1" applyAlignment="1">
      <alignment horizontal="center" vertical="center"/>
    </xf>
    <xf numFmtId="165" fontId="7" fillId="2" borderId="7" xfId="1" applyNumberFormat="1" applyFont="1" applyFill="1" applyBorder="1" applyAlignment="1">
      <alignment horizontal="center" vertical="center"/>
    </xf>
    <xf numFmtId="3" fontId="7" fillId="2" borderId="10" xfId="1" applyNumberFormat="1" applyFont="1" applyFill="1" applyBorder="1" applyAlignment="1">
      <alignment horizontal="center" vertical="center"/>
    </xf>
    <xf numFmtId="172" fontId="7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7" fillId="2" borderId="9" xfId="0" applyFont="1" applyFill="1" applyBorder="1" applyAlignment="1" applyProtection="1">
      <alignment horizontal="left" vertical="center"/>
    </xf>
    <xf numFmtId="0" fontId="7" fillId="2" borderId="10" xfId="0" applyFont="1" applyFill="1" applyBorder="1" applyAlignment="1" applyProtection="1">
      <alignment horizontal="left" vertical="center"/>
    </xf>
    <xf numFmtId="1" fontId="1" fillId="2" borderId="10" xfId="0" applyNumberFormat="1" applyFont="1" applyFill="1" applyBorder="1" applyAlignment="1">
      <alignment horizontal="center" vertical="center"/>
    </xf>
    <xf numFmtId="174" fontId="1" fillId="2" borderId="10" xfId="0" applyNumberFormat="1" applyFont="1" applyFill="1" applyBorder="1" applyAlignment="1">
      <alignment horizontal="center" vertical="center"/>
    </xf>
    <xf numFmtId="9" fontId="1" fillId="2" borderId="10" xfId="0" applyNumberFormat="1" applyFont="1" applyFill="1" applyBorder="1" applyAlignment="1">
      <alignment horizontal="center" vertical="center"/>
    </xf>
    <xf numFmtId="174" fontId="1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177" fontId="1" fillId="2" borderId="10" xfId="0" applyNumberFormat="1" applyFont="1" applyFill="1" applyBorder="1" applyAlignment="1">
      <alignment horizontal="center" vertical="center"/>
    </xf>
    <xf numFmtId="178" fontId="1" fillId="2" borderId="10" xfId="0" applyNumberFormat="1" applyFont="1" applyFill="1" applyBorder="1" applyAlignment="1">
      <alignment horizontal="center" vertical="center"/>
    </xf>
    <xf numFmtId="179" fontId="1" fillId="2" borderId="10" xfId="0" applyNumberFormat="1" applyFont="1" applyFill="1" applyBorder="1" applyAlignment="1">
      <alignment horizontal="center" vertical="center"/>
    </xf>
    <xf numFmtId="175" fontId="1" fillId="2" borderId="7" xfId="0" applyNumberFormat="1" applyFont="1" applyFill="1" applyBorder="1" applyAlignment="1">
      <alignment horizontal="center" vertical="center"/>
    </xf>
    <xf numFmtId="180" fontId="1" fillId="2" borderId="10" xfId="0" applyNumberFormat="1" applyFont="1" applyFill="1" applyBorder="1" applyAlignment="1">
      <alignment horizontal="left" vertical="center"/>
    </xf>
    <xf numFmtId="1" fontId="1" fillId="2" borderId="10" xfId="0" applyNumberFormat="1" applyFont="1" applyFill="1" applyBorder="1" applyAlignment="1">
      <alignment horizontal="right" vertical="center"/>
    </xf>
    <xf numFmtId="0" fontId="7" fillId="2" borderId="0" xfId="0" applyFont="1" applyFill="1" applyBorder="1"/>
    <xf numFmtId="164" fontId="1" fillId="2" borderId="0" xfId="1" applyNumberFormat="1" applyFont="1" applyFill="1" applyBorder="1" applyAlignment="1">
      <alignment horizontal="center" vertical="center"/>
    </xf>
    <xf numFmtId="4" fontId="1" fillId="2" borderId="0" xfId="1" applyNumberFormat="1" applyFont="1" applyFill="1" applyBorder="1" applyAlignment="1">
      <alignment horizontal="center" vertical="center"/>
    </xf>
    <xf numFmtId="168" fontId="1" fillId="2" borderId="0" xfId="1" applyNumberFormat="1" applyFont="1" applyFill="1" applyBorder="1" applyAlignment="1">
      <alignment horizontal="center" vertical="center"/>
    </xf>
    <xf numFmtId="175" fontId="0" fillId="2" borderId="10" xfId="0" applyNumberFormat="1" applyFont="1" applyFill="1" applyBorder="1" applyAlignment="1">
      <alignment vertical="center"/>
    </xf>
    <xf numFmtId="2" fontId="0" fillId="2" borderId="10" xfId="0" applyNumberFormat="1" applyFont="1" applyFill="1" applyBorder="1" applyAlignment="1">
      <alignment vertical="center"/>
    </xf>
    <xf numFmtId="171" fontId="0" fillId="2" borderId="10" xfId="0" applyNumberFormat="1" applyFont="1" applyFill="1" applyBorder="1" applyAlignment="1">
      <alignment vertical="center"/>
    </xf>
    <xf numFmtId="165" fontId="0" fillId="2" borderId="10" xfId="0" applyNumberFormat="1" applyFont="1" applyFill="1" applyBorder="1" applyAlignment="1">
      <alignment horizontal="left" vertical="center"/>
    </xf>
    <xf numFmtId="3" fontId="7" fillId="2" borderId="8" xfId="1" applyNumberFormat="1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3" fontId="1" fillId="2" borderId="12" xfId="0" applyNumberFormat="1" applyFont="1" applyFill="1" applyBorder="1" applyAlignment="1">
      <alignment horizontal="left" vertical="center"/>
    </xf>
    <xf numFmtId="3" fontId="1" fillId="2" borderId="13" xfId="0" applyNumberFormat="1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1</xdr:row>
      <xdr:rowOff>190500</xdr:rowOff>
    </xdr:from>
    <xdr:to>
      <xdr:col>2</xdr:col>
      <xdr:colOff>38100</xdr:colOff>
      <xdr:row>3</xdr:row>
      <xdr:rowOff>142875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148"/>
        <a:stretch>
          <a:fillRect/>
        </a:stretch>
      </xdr:blipFill>
      <xdr:spPr bwMode="auto">
        <a:xfrm>
          <a:off x="619125" y="238125"/>
          <a:ext cx="7429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PALDO/L&#237;nea%20Tosagua%20La%20Estancilla/VANO%20GRAVAN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ESTACAMIENT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E65"/>
  <sheetViews>
    <sheetView showGridLines="0" tabSelected="1" view="pageBreakPreview" topLeftCell="A4" zoomScaleNormal="100" zoomScaleSheetLayoutView="100" workbookViewId="0">
      <selection activeCell="AD20" sqref="AD20"/>
    </sheetView>
  </sheetViews>
  <sheetFormatPr baseColWidth="10" defaultColWidth="11.42578125" defaultRowHeight="12.75" x14ac:dyDescent="0.2"/>
  <cols>
    <col min="1" max="1" width="6" style="74" customWidth="1"/>
    <col min="2" max="2" width="13.85546875" style="74" customWidth="1"/>
    <col min="3" max="3" width="13.7109375" style="74" customWidth="1"/>
    <col min="4" max="10" width="15.42578125" style="74" customWidth="1"/>
    <col min="11" max="11" width="17.5703125" style="74" customWidth="1"/>
    <col min="12" max="12" width="16.42578125" style="74" customWidth="1"/>
    <col min="13" max="13" width="16.85546875" style="74" customWidth="1"/>
    <col min="14" max="14" width="21.85546875" style="74" customWidth="1"/>
    <col min="15" max="15" width="19.7109375" style="74" customWidth="1"/>
    <col min="16" max="16" width="23.42578125" style="74" customWidth="1"/>
    <col min="17" max="17" width="22.85546875" style="74" customWidth="1"/>
    <col min="18" max="18" width="22.28515625" style="74" customWidth="1"/>
    <col min="19" max="19" width="37.28515625" style="74" customWidth="1"/>
    <col min="20" max="20" width="23" style="74" customWidth="1"/>
    <col min="21" max="21" width="12.5703125" style="74" customWidth="1"/>
    <col min="22" max="22" width="24.42578125" style="74" customWidth="1"/>
    <col min="23" max="23" width="13" style="74" customWidth="1"/>
    <col min="24" max="24" width="25" style="74" customWidth="1"/>
    <col min="25" max="25" width="16.28515625" style="74" customWidth="1"/>
    <col min="26" max="26" width="16" style="74" customWidth="1"/>
    <col min="27" max="27" width="13.5703125" style="74" customWidth="1"/>
    <col min="28" max="28" width="16.7109375" style="74" customWidth="1"/>
    <col min="29" max="29" width="23" style="74" customWidth="1"/>
    <col min="30" max="30" width="34.42578125" style="74" customWidth="1"/>
    <col min="31" max="31" width="26.5703125" style="74" customWidth="1"/>
    <col min="32" max="16384" width="11.42578125" style="74"/>
  </cols>
  <sheetData>
    <row r="1" spans="2:31" s="11" customFormat="1" ht="3.75" customHeight="1" x14ac:dyDescent="0.2">
      <c r="K1" s="12"/>
      <c r="L1" s="12"/>
      <c r="M1" s="12"/>
      <c r="N1" s="12"/>
      <c r="O1" s="12"/>
      <c r="P1" s="12"/>
      <c r="Q1" s="12"/>
      <c r="R1" s="12"/>
      <c r="S1" s="12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</row>
    <row r="2" spans="2:31" s="14" customFormat="1" ht="35.1" customHeight="1" x14ac:dyDescent="0.2">
      <c r="C2" s="15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6"/>
      <c r="AC2" s="16"/>
      <c r="AD2" s="16"/>
      <c r="AE2" s="16"/>
    </row>
    <row r="3" spans="2:31" s="14" customFormat="1" ht="35.1" customHeight="1" x14ac:dyDescent="0.25">
      <c r="B3" s="15"/>
      <c r="C3" s="15"/>
      <c r="D3" s="17" t="s">
        <v>1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8"/>
      <c r="AC3" s="18"/>
      <c r="AD3" s="18"/>
      <c r="AE3" s="18"/>
    </row>
    <row r="4" spans="2:31" s="19" customFormat="1" ht="33.75" customHeight="1" x14ac:dyDescent="0.2">
      <c r="B4" s="1"/>
      <c r="C4" s="1"/>
      <c r="D4" s="17" t="s">
        <v>2</v>
      </c>
      <c r="E4" s="1"/>
      <c r="F4" s="1"/>
      <c r="G4" s="1"/>
      <c r="H4" s="1"/>
      <c r="I4" s="1"/>
      <c r="J4" s="108"/>
      <c r="K4" s="108"/>
      <c r="L4" s="10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2:31" s="11" customFormat="1" ht="18" customHeight="1" x14ac:dyDescent="0.2">
      <c r="C5" s="17"/>
      <c r="D5" s="17" t="s">
        <v>3</v>
      </c>
      <c r="E5" s="17"/>
      <c r="F5" s="17">
        <v>69</v>
      </c>
      <c r="G5" s="11" t="s">
        <v>4</v>
      </c>
      <c r="H5" s="17"/>
      <c r="I5" s="17"/>
      <c r="J5" s="109"/>
      <c r="K5" s="109"/>
      <c r="L5" s="109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</row>
    <row r="7" spans="2:31" s="11" customFormat="1" ht="21.75" customHeight="1" thickBot="1" x14ac:dyDescent="0.25">
      <c r="B7" s="20" t="s">
        <v>5</v>
      </c>
      <c r="C7" s="20"/>
      <c r="D7" s="20"/>
      <c r="E7" s="20"/>
      <c r="F7" s="20"/>
      <c r="G7" s="20"/>
      <c r="H7" s="20"/>
      <c r="I7" s="20"/>
      <c r="J7" s="20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2:31" s="11" customFormat="1" ht="15.75" customHeight="1" thickTop="1" x14ac:dyDescent="0.2">
      <c r="B8" s="22" t="s">
        <v>7</v>
      </c>
      <c r="C8" s="23"/>
      <c r="D8" s="24" t="s">
        <v>93</v>
      </c>
      <c r="E8" s="13"/>
      <c r="F8" s="13"/>
      <c r="G8" s="89"/>
      <c r="H8" s="89"/>
      <c r="I8" s="13"/>
      <c r="J8" s="13"/>
      <c r="K8" s="13"/>
      <c r="L8" s="13"/>
      <c r="M8" s="13"/>
      <c r="N8" s="13"/>
      <c r="O8" s="13"/>
      <c r="V8" s="25"/>
    </row>
    <row r="9" spans="2:31" s="11" customFormat="1" ht="15.75" customHeight="1" x14ac:dyDescent="0.2">
      <c r="B9" s="27" t="s">
        <v>8</v>
      </c>
      <c r="C9" s="28"/>
      <c r="D9" s="29" t="s">
        <v>94</v>
      </c>
      <c r="E9" s="13"/>
      <c r="F9" s="13"/>
      <c r="G9" s="21" t="s">
        <v>6</v>
      </c>
      <c r="I9" s="13"/>
      <c r="J9" s="13"/>
      <c r="K9" s="13"/>
      <c r="M9" s="13"/>
      <c r="N9" s="13"/>
      <c r="O9" s="13"/>
    </row>
    <row r="10" spans="2:31" s="11" customFormat="1" ht="15.75" customHeight="1" x14ac:dyDescent="0.2">
      <c r="B10" s="30" t="s">
        <v>9</v>
      </c>
      <c r="C10" s="2"/>
      <c r="D10" s="29" t="s">
        <v>95</v>
      </c>
      <c r="E10" s="13"/>
      <c r="F10" s="13"/>
      <c r="H10" s="26"/>
      <c r="M10" s="13"/>
      <c r="N10" s="13"/>
      <c r="O10" s="13"/>
    </row>
    <row r="11" spans="2:31" s="11" customFormat="1" ht="13.5" thickBot="1" x14ac:dyDescent="0.25">
      <c r="B11" s="30" t="s">
        <v>15</v>
      </c>
      <c r="C11" s="2"/>
      <c r="D11" s="35" t="s">
        <v>96</v>
      </c>
      <c r="E11" s="13"/>
      <c r="F11" s="13"/>
      <c r="M11" s="13"/>
      <c r="N11" s="13"/>
      <c r="O11" s="13"/>
    </row>
    <row r="12" spans="2:31" s="11" customFormat="1" ht="15.75" customHeight="1" thickTop="1" x14ac:dyDescent="0.2">
      <c r="B12" s="30" t="s">
        <v>17</v>
      </c>
      <c r="C12" s="2"/>
      <c r="D12" s="40">
        <v>0.69699999999999995</v>
      </c>
      <c r="E12" s="64"/>
      <c r="F12" s="64"/>
      <c r="G12" s="31" t="s">
        <v>10</v>
      </c>
      <c r="H12" s="32"/>
      <c r="I12" s="33" t="s">
        <v>11</v>
      </c>
      <c r="J12" s="33" t="s">
        <v>12</v>
      </c>
      <c r="K12" s="33" t="s">
        <v>13</v>
      </c>
      <c r="L12" s="34" t="s">
        <v>14</v>
      </c>
      <c r="M12" s="13"/>
      <c r="N12" s="13"/>
      <c r="O12" s="13"/>
    </row>
    <row r="13" spans="2:31" s="11" customFormat="1" ht="15.75" customHeight="1" x14ac:dyDescent="0.2">
      <c r="B13" s="30" t="s">
        <v>19</v>
      </c>
      <c r="C13" s="2"/>
      <c r="D13" s="41">
        <v>5352</v>
      </c>
      <c r="E13" s="13"/>
      <c r="F13" s="13"/>
      <c r="G13" s="36" t="s">
        <v>16</v>
      </c>
      <c r="H13" s="37"/>
      <c r="I13" s="38">
        <v>-5</v>
      </c>
      <c r="J13" s="38"/>
      <c r="K13" s="38"/>
      <c r="L13" s="39"/>
      <c r="M13" s="13"/>
      <c r="N13" s="13"/>
      <c r="O13" s="13"/>
    </row>
    <row r="14" spans="2:31" s="11" customFormat="1" ht="15.75" customHeight="1" x14ac:dyDescent="0.2">
      <c r="B14" s="30" t="s">
        <v>21</v>
      </c>
      <c r="C14" s="2"/>
      <c r="D14" s="41">
        <v>6230</v>
      </c>
      <c r="E14" s="13"/>
      <c r="F14" s="13"/>
      <c r="G14" s="36" t="s">
        <v>18</v>
      </c>
      <c r="H14" s="37"/>
      <c r="I14" s="38">
        <v>15</v>
      </c>
      <c r="J14" s="38">
        <v>90</v>
      </c>
      <c r="K14" s="38">
        <f>1.1*POWER(J14*1000/3600,2)*(1/16)*D16/1000</f>
        <v>0.88515625000000009</v>
      </c>
      <c r="L14" s="39"/>
      <c r="M14" s="13"/>
      <c r="N14" s="13"/>
      <c r="O14" s="13"/>
      <c r="W14" s="42"/>
    </row>
    <row r="15" spans="2:31" s="11" customFormat="1" ht="15.75" hidden="1" customHeight="1" x14ac:dyDescent="0.2">
      <c r="B15" s="30" t="s">
        <v>21</v>
      </c>
      <c r="C15" s="2"/>
      <c r="D15" s="41">
        <v>7730</v>
      </c>
      <c r="E15" s="13"/>
      <c r="F15" s="13"/>
      <c r="G15" s="36" t="s">
        <v>20</v>
      </c>
      <c r="H15" s="37"/>
      <c r="I15" s="38">
        <v>25</v>
      </c>
      <c r="J15" s="38"/>
      <c r="K15" s="38"/>
      <c r="L15" s="39"/>
      <c r="M15" s="13"/>
      <c r="N15" s="13"/>
      <c r="O15" s="13"/>
      <c r="Y15" s="46"/>
      <c r="Z15" s="47"/>
      <c r="AA15" s="47"/>
      <c r="AB15" s="46"/>
      <c r="AC15" s="48"/>
      <c r="AD15" s="49"/>
      <c r="AE15" s="49"/>
    </row>
    <row r="16" spans="2:31" s="11" customFormat="1" ht="15.75" customHeight="1" thickBot="1" x14ac:dyDescent="0.25">
      <c r="B16" s="30" t="s">
        <v>23</v>
      </c>
      <c r="C16" s="2"/>
      <c r="D16" s="4">
        <v>20.6</v>
      </c>
      <c r="E16" s="13"/>
      <c r="F16" s="13"/>
      <c r="G16" s="43" t="s">
        <v>22</v>
      </c>
      <c r="H16" s="3"/>
      <c r="I16" s="44">
        <v>60</v>
      </c>
      <c r="J16" s="44"/>
      <c r="K16" s="44"/>
      <c r="L16" s="45"/>
      <c r="M16" s="13"/>
      <c r="N16" s="13"/>
      <c r="O16" s="13"/>
      <c r="Y16" s="46"/>
      <c r="Z16" s="47"/>
      <c r="AA16" s="47"/>
      <c r="AB16" s="46"/>
      <c r="AC16" s="48"/>
      <c r="AD16" s="49"/>
      <c r="AE16" s="49"/>
    </row>
    <row r="17" spans="2:31" s="11" customFormat="1" ht="15.75" customHeight="1" thickTop="1" x14ac:dyDescent="0.2">
      <c r="B17" s="30" t="s">
        <v>24</v>
      </c>
      <c r="C17" s="2"/>
      <c r="D17" s="41">
        <v>253.35</v>
      </c>
      <c r="E17" s="13"/>
      <c r="F17" s="13"/>
      <c r="G17" s="89"/>
      <c r="H17" s="89"/>
      <c r="I17" s="90"/>
      <c r="J17" s="90"/>
      <c r="K17" s="13"/>
      <c r="L17" s="13"/>
      <c r="M17" s="13"/>
      <c r="N17" s="13"/>
      <c r="O17" s="13"/>
      <c r="Z17" s="25"/>
      <c r="AA17" s="25"/>
      <c r="AB17" s="25"/>
      <c r="AC17" s="13"/>
      <c r="AD17" s="13"/>
      <c r="AE17" s="13"/>
    </row>
    <row r="18" spans="2:31" s="11" customFormat="1" ht="15.75" customHeight="1" thickBot="1" x14ac:dyDescent="0.25">
      <c r="B18" s="50" t="s">
        <v>25</v>
      </c>
      <c r="C18" s="51"/>
      <c r="D18" s="52">
        <v>2.3E-5</v>
      </c>
      <c r="E18" s="13"/>
      <c r="F18" s="13"/>
      <c r="G18" s="89"/>
      <c r="H18" s="89"/>
      <c r="I18" s="90"/>
      <c r="J18" s="91"/>
      <c r="K18" s="13"/>
      <c r="L18" s="13"/>
      <c r="M18" s="13"/>
      <c r="N18" s="13"/>
      <c r="O18" s="13"/>
      <c r="X18" s="53"/>
      <c r="AB18" s="13"/>
      <c r="AC18" s="13"/>
      <c r="AD18" s="13"/>
      <c r="AE18" s="13"/>
    </row>
    <row r="19" spans="2:31" s="11" customFormat="1" ht="14.25" customHeight="1" thickTop="1" x14ac:dyDescent="0.2">
      <c r="T19" s="54"/>
      <c r="V19" s="13"/>
      <c r="W19" s="55"/>
      <c r="X19" s="53"/>
      <c r="AB19" s="13"/>
      <c r="AC19" s="13"/>
      <c r="AD19" s="13"/>
      <c r="AE19" s="13"/>
    </row>
    <row r="20" spans="2:31" s="11" customFormat="1" ht="14.25" customHeight="1" x14ac:dyDescent="0.2">
      <c r="T20" s="54"/>
      <c r="U20" s="13"/>
      <c r="V20" s="13"/>
      <c r="W20" s="55"/>
      <c r="X20" s="53"/>
      <c r="AB20" s="13"/>
      <c r="AC20" s="13"/>
      <c r="AD20" s="13"/>
      <c r="AE20" s="13"/>
    </row>
    <row r="21" spans="2:31" s="11" customFormat="1" ht="14.25" customHeight="1" x14ac:dyDescent="0.2">
      <c r="T21" s="54"/>
      <c r="U21" s="13"/>
      <c r="V21" s="13"/>
      <c r="W21" s="55"/>
      <c r="X21" s="53"/>
      <c r="AB21" s="13"/>
      <c r="AC21" s="13"/>
      <c r="AD21" s="13"/>
      <c r="AE21" s="13"/>
    </row>
    <row r="22" spans="2:31" s="11" customFormat="1" ht="14.25" customHeight="1" x14ac:dyDescent="0.2">
      <c r="B22" s="20"/>
      <c r="C22" s="20"/>
      <c r="D22" s="20"/>
      <c r="E22" s="20"/>
      <c r="F22" s="20"/>
      <c r="G22" s="20"/>
      <c r="H22" s="20"/>
      <c r="I22" s="20"/>
      <c r="J22" s="20"/>
      <c r="U22" s="13"/>
      <c r="V22" s="13"/>
      <c r="W22" s="55"/>
      <c r="X22" s="53"/>
      <c r="AB22" s="13"/>
      <c r="AC22" s="13"/>
      <c r="AD22" s="13"/>
      <c r="AE22" s="13"/>
    </row>
    <row r="23" spans="2:31" s="11" customFormat="1" ht="14.25" customHeight="1" x14ac:dyDescent="0.2">
      <c r="K23" s="20"/>
      <c r="L23" s="20"/>
      <c r="M23" s="20"/>
      <c r="N23" s="20"/>
      <c r="O23" s="20"/>
      <c r="P23" s="20"/>
      <c r="Q23" s="20"/>
      <c r="R23" s="20"/>
      <c r="S23" s="20"/>
      <c r="U23" s="13"/>
      <c r="V23" s="13"/>
      <c r="W23" s="20"/>
      <c r="X23" s="53"/>
      <c r="AB23" s="13"/>
      <c r="AC23" s="13"/>
      <c r="AD23" s="13"/>
      <c r="AE23" s="13"/>
    </row>
    <row r="24" spans="2:31" s="11" customFormat="1" ht="14.25" customHeight="1" x14ac:dyDescent="0.2">
      <c r="B24" s="20"/>
      <c r="C24" s="20"/>
      <c r="D24" s="20"/>
      <c r="E24" s="20"/>
      <c r="F24" s="20"/>
      <c r="G24" s="20"/>
      <c r="H24" s="20"/>
      <c r="I24" s="20"/>
      <c r="J24" s="20"/>
      <c r="T24" s="13"/>
      <c r="U24" s="13"/>
    </row>
    <row r="25" spans="2:31" s="11" customFormat="1" ht="14.25" customHeight="1" x14ac:dyDescent="0.2">
      <c r="B25" s="20"/>
      <c r="C25" s="20"/>
      <c r="D25" s="56"/>
      <c r="E25" s="20"/>
      <c r="F25" s="20"/>
      <c r="G25" s="20"/>
      <c r="H25" s="20"/>
      <c r="I25" s="20"/>
      <c r="J25" s="20"/>
      <c r="T25" s="13"/>
      <c r="U25" s="13"/>
      <c r="V25" s="55" t="s">
        <v>26</v>
      </c>
      <c r="W25" s="20">
        <v>4.2249851983422149</v>
      </c>
      <c r="X25" s="54" t="s">
        <v>27</v>
      </c>
      <c r="Y25" s="57">
        <v>1070.4000000000001</v>
      </c>
      <c r="Z25" s="11" t="s">
        <v>28</v>
      </c>
      <c r="AB25" s="5">
        <v>1535.7245337159256</v>
      </c>
      <c r="AC25" s="13"/>
      <c r="AD25" s="58" t="s">
        <v>29</v>
      </c>
      <c r="AE25" s="59">
        <v>0.2</v>
      </c>
    </row>
    <row r="26" spans="2:31" s="11" customFormat="1" ht="14.25" customHeight="1" x14ac:dyDescent="0.2">
      <c r="B26" s="20"/>
      <c r="C26" s="20"/>
      <c r="D26" s="20"/>
      <c r="E26" s="20"/>
      <c r="F26" s="20"/>
      <c r="G26" s="20"/>
      <c r="H26" s="20"/>
      <c r="I26" s="20"/>
      <c r="J26" s="20"/>
      <c r="U26" s="13"/>
      <c r="V26" s="55" t="s">
        <v>30</v>
      </c>
      <c r="W26" s="60">
        <v>0.69699999999999995</v>
      </c>
      <c r="X26" s="54" t="s">
        <v>31</v>
      </c>
      <c r="Y26" s="57">
        <v>1</v>
      </c>
      <c r="Z26" s="11" t="s">
        <v>32</v>
      </c>
      <c r="AB26" s="61">
        <v>2.751134793763568E-3</v>
      </c>
      <c r="AC26" s="13"/>
      <c r="AD26" s="11" t="s">
        <v>33</v>
      </c>
      <c r="AE26" s="62">
        <v>3.5387635106137476</v>
      </c>
    </row>
    <row r="27" spans="2:31" s="11" customFormat="1" ht="14.25" customHeight="1" x14ac:dyDescent="0.2"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Q27" s="20"/>
      <c r="R27" s="20"/>
      <c r="S27" s="20"/>
      <c r="T27" s="20"/>
      <c r="U27" s="13"/>
      <c r="V27" s="55" t="s">
        <v>34</v>
      </c>
      <c r="X27" s="54"/>
      <c r="Y27" s="20"/>
      <c r="Z27" s="54"/>
      <c r="AB27" s="61"/>
      <c r="AC27" s="13"/>
      <c r="AD27" s="63"/>
      <c r="AE27" s="63"/>
    </row>
    <row r="28" spans="2:31" s="11" customFormat="1" ht="14.25" customHeight="1" thickBot="1" x14ac:dyDescent="0.25">
      <c r="T28" s="54"/>
      <c r="U28" s="13"/>
      <c r="V28" s="13"/>
      <c r="W28" s="64"/>
      <c r="X28" s="13"/>
      <c r="Y28" s="13"/>
      <c r="Z28" s="13"/>
      <c r="AA28" s="13"/>
      <c r="AB28" s="13"/>
      <c r="AC28" s="13"/>
      <c r="AD28" s="13"/>
      <c r="AE28" s="13"/>
    </row>
    <row r="29" spans="2:31" s="11" customFormat="1" ht="23.25" customHeight="1" thickTop="1" x14ac:dyDescent="0.2">
      <c r="B29" s="110" t="s">
        <v>35</v>
      </c>
      <c r="C29" s="106"/>
      <c r="D29" s="106" t="s">
        <v>36</v>
      </c>
      <c r="E29" s="106" t="s">
        <v>37</v>
      </c>
      <c r="F29" s="106" t="s">
        <v>38</v>
      </c>
      <c r="G29" s="106" t="s">
        <v>39</v>
      </c>
      <c r="H29" s="106" t="s">
        <v>40</v>
      </c>
      <c r="I29" s="106" t="s">
        <v>41</v>
      </c>
      <c r="J29" s="106" t="s">
        <v>42</v>
      </c>
      <c r="K29" s="106" t="s">
        <v>43</v>
      </c>
      <c r="L29" s="106" t="s">
        <v>44</v>
      </c>
      <c r="M29" s="106" t="s">
        <v>45</v>
      </c>
      <c r="N29" s="106" t="s">
        <v>46</v>
      </c>
      <c r="O29" s="103" t="s">
        <v>47</v>
      </c>
      <c r="P29" s="106" t="s">
        <v>48</v>
      </c>
      <c r="Q29" s="106" t="s">
        <v>49</v>
      </c>
      <c r="R29" s="106" t="s">
        <v>20</v>
      </c>
      <c r="S29" s="106"/>
      <c r="T29" s="96" t="s">
        <v>16</v>
      </c>
      <c r="U29" s="96"/>
      <c r="V29" s="96"/>
      <c r="W29" s="96"/>
      <c r="X29" s="96" t="s">
        <v>18</v>
      </c>
      <c r="Y29" s="96"/>
      <c r="Z29" s="96"/>
      <c r="AA29" s="96"/>
      <c r="AB29" s="96" t="s">
        <v>22</v>
      </c>
      <c r="AC29" s="96"/>
      <c r="AD29" s="96"/>
      <c r="AE29" s="97"/>
    </row>
    <row r="30" spans="2:31" s="11" customFormat="1" ht="23.25" customHeight="1" x14ac:dyDescent="0.2">
      <c r="B30" s="111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4"/>
      <c r="P30" s="107"/>
      <c r="Q30" s="107"/>
      <c r="R30" s="65" t="s">
        <v>50</v>
      </c>
      <c r="S30" s="65">
        <f>+W26/D17</f>
        <v>2.751134793763568E-3</v>
      </c>
      <c r="T30" s="66" t="s">
        <v>51</v>
      </c>
      <c r="U30" s="67">
        <f>+$I$13-$I$15</f>
        <v>-30</v>
      </c>
      <c r="V30" s="66" t="s">
        <v>52</v>
      </c>
      <c r="W30" s="68">
        <f>SQRT(POWER($D12+$L13,2)+POWER($K13,2))</f>
        <v>0.69699999999999995</v>
      </c>
      <c r="X30" s="66" t="s">
        <v>51</v>
      </c>
      <c r="Y30" s="67">
        <f>+$I$14-$I$15</f>
        <v>-10</v>
      </c>
      <c r="Z30" s="66" t="s">
        <v>52</v>
      </c>
      <c r="AA30" s="68">
        <f>SQRT(POWER($D12+$L14,2)+POWER($K14,2))</f>
        <v>1.1266368478414253</v>
      </c>
      <c r="AB30" s="66" t="s">
        <v>51</v>
      </c>
      <c r="AC30" s="67">
        <f>+$I$16-$I$15</f>
        <v>35</v>
      </c>
      <c r="AD30" s="66" t="s">
        <v>52</v>
      </c>
      <c r="AE30" s="69">
        <f>SQRT(POWER($D12+$L16,2)+POWER($K16,2))</f>
        <v>0.69699999999999995</v>
      </c>
    </row>
    <row r="31" spans="2:31" s="11" customFormat="1" ht="36.75" customHeight="1" x14ac:dyDescent="0.2">
      <c r="B31" s="111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 t="s">
        <v>46</v>
      </c>
      <c r="O31" s="104"/>
      <c r="P31" s="107"/>
      <c r="Q31" s="107"/>
      <c r="R31" s="65"/>
      <c r="S31" s="65"/>
      <c r="T31" s="66" t="s">
        <v>53</v>
      </c>
      <c r="U31" s="70"/>
      <c r="V31" s="70"/>
      <c r="W31" s="70"/>
      <c r="X31" s="66" t="s">
        <v>53</v>
      </c>
      <c r="Y31" s="71">
        <f>+AA30/D12</f>
        <v>1.616408676960438</v>
      </c>
      <c r="Z31" s="66"/>
      <c r="AA31" s="68"/>
      <c r="AB31" s="66" t="s">
        <v>53</v>
      </c>
      <c r="AC31" s="71"/>
      <c r="AD31" s="66"/>
      <c r="AE31" s="69"/>
    </row>
    <row r="32" spans="2:31" ht="30" customHeight="1" x14ac:dyDescent="0.2">
      <c r="B32" s="111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5"/>
      <c r="P32" s="107"/>
      <c r="Q32" s="107"/>
      <c r="R32" s="72" t="s">
        <v>54</v>
      </c>
      <c r="S32" s="72"/>
      <c r="T32" s="72" t="s">
        <v>55</v>
      </c>
      <c r="U32" s="72" t="s">
        <v>56</v>
      </c>
      <c r="V32" s="72" t="s">
        <v>57</v>
      </c>
      <c r="W32" s="72" t="s">
        <v>28</v>
      </c>
      <c r="X32" s="72" t="s">
        <v>55</v>
      </c>
      <c r="Y32" s="72" t="s">
        <v>56</v>
      </c>
      <c r="Z32" s="72" t="s">
        <v>57</v>
      </c>
      <c r="AA32" s="72" t="s">
        <v>28</v>
      </c>
      <c r="AB32" s="72" t="s">
        <v>55</v>
      </c>
      <c r="AC32" s="72" t="s">
        <v>56</v>
      </c>
      <c r="AD32" s="72" t="s">
        <v>57</v>
      </c>
      <c r="AE32" s="73" t="s">
        <v>28</v>
      </c>
    </row>
    <row r="33" spans="1:31" x14ac:dyDescent="0.2">
      <c r="B33" s="75" t="s">
        <v>58</v>
      </c>
      <c r="C33" s="76"/>
      <c r="D33" s="76"/>
      <c r="E33" s="76"/>
      <c r="F33" s="76"/>
      <c r="G33" s="76"/>
      <c r="H33" s="76"/>
      <c r="I33" s="76"/>
      <c r="J33" s="76"/>
      <c r="K33" s="10"/>
      <c r="L33" s="10"/>
      <c r="M33" s="10"/>
      <c r="N33" s="10"/>
      <c r="O33" s="10"/>
      <c r="P33" s="10"/>
      <c r="Q33" s="10"/>
      <c r="R33" s="10"/>
      <c r="S33" s="10"/>
      <c r="T33" s="77"/>
      <c r="U33" s="77"/>
      <c r="V33" s="78"/>
      <c r="W33" s="79"/>
      <c r="X33" s="77"/>
      <c r="Y33" s="77"/>
      <c r="Z33" s="78"/>
      <c r="AA33" s="79"/>
      <c r="AB33" s="77"/>
      <c r="AC33" s="77"/>
      <c r="AD33" s="78"/>
      <c r="AE33" s="80"/>
    </row>
    <row r="34" spans="1:31" x14ac:dyDescent="0.2">
      <c r="A34" s="74">
        <v>1</v>
      </c>
      <c r="B34" s="8" t="s">
        <v>59</v>
      </c>
      <c r="C34" s="6" t="s">
        <v>60</v>
      </c>
      <c r="D34" s="6">
        <v>78.959999999999994</v>
      </c>
      <c r="E34" s="6">
        <v>100</v>
      </c>
      <c r="F34" s="6"/>
      <c r="G34" s="6">
        <v>39.479999999999997</v>
      </c>
      <c r="H34" s="9"/>
      <c r="I34" s="6">
        <v>1.9579999999999997</v>
      </c>
      <c r="J34" s="6">
        <v>78.984272890240618</v>
      </c>
      <c r="K34" s="92">
        <v>78.959999999999994</v>
      </c>
      <c r="L34" s="92">
        <v>1.9579999999999997</v>
      </c>
      <c r="M34" s="92">
        <v>78.98</v>
      </c>
      <c r="N34" s="93" t="s">
        <v>61</v>
      </c>
      <c r="O34" s="94">
        <v>1.0003</v>
      </c>
      <c r="P34" s="94">
        <v>1069</v>
      </c>
      <c r="Q34" s="94">
        <v>1069</v>
      </c>
      <c r="R34" s="95">
        <v>0.50844775592937319</v>
      </c>
      <c r="S34" s="95">
        <v>1491.530247026529</v>
      </c>
      <c r="T34" s="7">
        <v>2031.2478087496959</v>
      </c>
      <c r="U34" s="77">
        <v>37.953060701601196</v>
      </c>
      <c r="V34" s="78">
        <v>0.26749199654750178</v>
      </c>
      <c r="W34" s="7">
        <v>2914.2723224529354</v>
      </c>
      <c r="X34" s="7">
        <v>1491.0718804599728</v>
      </c>
      <c r="Y34" s="82">
        <v>27.860087452540601</v>
      </c>
      <c r="Z34" s="83">
        <v>0.5890495903230224</v>
      </c>
      <c r="AA34" s="7">
        <v>1323.4716078359991</v>
      </c>
      <c r="AB34" s="7">
        <v>481.69952734847334</v>
      </c>
      <c r="AC34" s="77">
        <v>9.0003648607711764</v>
      </c>
      <c r="AD34" s="84">
        <v>1.1282593529183615</v>
      </c>
      <c r="AE34" s="85">
        <v>691.10405645405069</v>
      </c>
    </row>
    <row r="35" spans="1:31" x14ac:dyDescent="0.2">
      <c r="A35" s="74">
        <f>1+A34</f>
        <v>2</v>
      </c>
      <c r="B35" s="8" t="s">
        <v>60</v>
      </c>
      <c r="C35" s="6" t="s">
        <v>62</v>
      </c>
      <c r="D35" s="6">
        <v>42.28</v>
      </c>
      <c r="E35" s="6">
        <v>127.08</v>
      </c>
      <c r="F35" s="6">
        <v>80.965120072587624</v>
      </c>
      <c r="G35" s="6">
        <v>60.62</v>
      </c>
      <c r="H35" s="9">
        <v>48</v>
      </c>
      <c r="I35" s="6">
        <v>0.29799999999999999</v>
      </c>
      <c r="J35" s="6">
        <v>42.281050176172307</v>
      </c>
      <c r="K35" s="92">
        <v>42.28</v>
      </c>
      <c r="L35" s="92">
        <v>0.29799999999999999</v>
      </c>
      <c r="M35" s="92">
        <v>42.28</v>
      </c>
      <c r="N35" s="93" t="s">
        <v>61</v>
      </c>
      <c r="O35" s="94">
        <v>1</v>
      </c>
      <c r="P35" s="94">
        <v>1070</v>
      </c>
      <c r="Q35" s="94">
        <v>1070</v>
      </c>
      <c r="R35" s="95">
        <v>0.14556284826962618</v>
      </c>
      <c r="S35" s="95">
        <v>1453.7841571929107</v>
      </c>
      <c r="T35" s="7">
        <v>2121.8787679764973</v>
      </c>
      <c r="U35" s="77">
        <v>39.64646427459823</v>
      </c>
      <c r="V35" s="78">
        <v>7.3399639411757006E-2</v>
      </c>
      <c r="W35" s="7">
        <v>3044.3023930796235</v>
      </c>
      <c r="X35" s="7">
        <v>1453.7480481209932</v>
      </c>
      <c r="Y35" s="82">
        <v>27.162706429764448</v>
      </c>
      <c r="Z35" s="83">
        <v>0.17317471872521242</v>
      </c>
      <c r="AA35" s="7">
        <v>1290.3430692030845</v>
      </c>
      <c r="AB35" s="7">
        <v>317.19496357756958</v>
      </c>
      <c r="AC35" s="77">
        <v>5.9266622492072045</v>
      </c>
      <c r="AD35" s="84">
        <v>0.49109392241028349</v>
      </c>
      <c r="AE35" s="85">
        <v>455.08603095777562</v>
      </c>
    </row>
    <row r="36" spans="1:31" x14ac:dyDescent="0.2">
      <c r="A36" s="74">
        <f t="shared" ref="A36:A63" si="0">1+A35</f>
        <v>3</v>
      </c>
      <c r="B36" s="8" t="s">
        <v>62</v>
      </c>
      <c r="C36" s="6" t="s">
        <v>63</v>
      </c>
      <c r="D36" s="86">
        <v>234.18</v>
      </c>
      <c r="E36" s="86">
        <v>127.08</v>
      </c>
      <c r="F36" s="6">
        <v>129.87878133498754</v>
      </c>
      <c r="G36" s="6">
        <v>138.23000000000002</v>
      </c>
      <c r="H36" s="87">
        <v>24</v>
      </c>
      <c r="I36" s="6">
        <v>1</v>
      </c>
      <c r="J36" s="6">
        <v>234.18213510001141</v>
      </c>
      <c r="K36" s="92">
        <v>271.83999999999997</v>
      </c>
      <c r="L36" s="92">
        <v>0</v>
      </c>
      <c r="M36" s="92">
        <v>271.83999999999997</v>
      </c>
      <c r="N36" s="93" t="s">
        <v>61</v>
      </c>
      <c r="O36" s="94">
        <v>1.0066999999999999</v>
      </c>
      <c r="P36" s="94">
        <v>1067</v>
      </c>
      <c r="Q36" s="94">
        <v>1031.23</v>
      </c>
      <c r="R36" s="95">
        <v>4.4780186109184621</v>
      </c>
      <c r="S36" s="95">
        <v>1365.7036365746392</v>
      </c>
      <c r="T36" s="7">
        <v>1290.6497788420236</v>
      </c>
      <c r="U36" s="77">
        <v>24.115279873729886</v>
      </c>
      <c r="V36" s="78">
        <v>4.2992482880535086</v>
      </c>
      <c r="W36" s="7">
        <v>1851.7213469756437</v>
      </c>
      <c r="X36" s="7">
        <v>1585.3168150845499</v>
      </c>
      <c r="Y36" s="82">
        <v>29.621016724300258</v>
      </c>
      <c r="Z36" s="83">
        <v>5.6595084828107396</v>
      </c>
      <c r="AA36" s="7">
        <v>1407.1231720513406</v>
      </c>
      <c r="AB36" s="7">
        <v>839.56576271998233</v>
      </c>
      <c r="AC36" s="77">
        <v>15.686953713004154</v>
      </c>
      <c r="AD36" s="84">
        <v>6.6132052191978321</v>
      </c>
      <c r="AE36" s="85">
        <v>1204.5419838163305</v>
      </c>
    </row>
    <row r="37" spans="1:31" x14ac:dyDescent="0.2">
      <c r="A37" s="74">
        <f t="shared" si="0"/>
        <v>4</v>
      </c>
      <c r="B37" s="8" t="s">
        <v>63</v>
      </c>
      <c r="C37" s="6" t="s">
        <v>64</v>
      </c>
      <c r="D37" s="6">
        <v>207.19</v>
      </c>
      <c r="E37" s="6">
        <v>171.38</v>
      </c>
      <c r="F37" s="6">
        <v>496.6020690330846</v>
      </c>
      <c r="G37" s="6">
        <v>220.685</v>
      </c>
      <c r="H37" s="9"/>
      <c r="I37" s="6">
        <v>46.575000000000003</v>
      </c>
      <c r="J37" s="6">
        <v>212.36036994929162</v>
      </c>
      <c r="K37" s="92">
        <v>271.83999999999997</v>
      </c>
      <c r="L37" s="92">
        <v>0</v>
      </c>
      <c r="M37" s="92">
        <v>271.83999999999997</v>
      </c>
      <c r="N37" s="93" t="s">
        <v>65</v>
      </c>
      <c r="O37" s="94">
        <v>1.0066999999999999</v>
      </c>
      <c r="P37" s="94">
        <v>1052</v>
      </c>
      <c r="Q37" s="94">
        <v>1031.23</v>
      </c>
      <c r="R37" s="95">
        <v>3.7348571681707456</v>
      </c>
      <c r="S37" s="95">
        <v>1238.4434422387719</v>
      </c>
      <c r="T37" s="7">
        <v>1290.6497788420236</v>
      </c>
      <c r="U37" s="77">
        <v>24.115279873729886</v>
      </c>
      <c r="V37" s="78">
        <v>3.8037460620112999</v>
      </c>
      <c r="W37" s="7">
        <v>1851.7213469756437</v>
      </c>
      <c r="X37" s="7">
        <v>1585.3168150845499</v>
      </c>
      <c r="Y37" s="82">
        <v>29.621016724300258</v>
      </c>
      <c r="Z37" s="83">
        <v>5.0072318838225174</v>
      </c>
      <c r="AA37" s="7">
        <v>1407.1231720513406</v>
      </c>
      <c r="AB37" s="7">
        <v>839.56576271998233</v>
      </c>
      <c r="AC37" s="77">
        <v>15.686953713004154</v>
      </c>
      <c r="AD37" s="84">
        <v>5.8510119966077321</v>
      </c>
      <c r="AE37" s="85">
        <v>1204.5419838163305</v>
      </c>
    </row>
    <row r="38" spans="1:31" x14ac:dyDescent="0.2">
      <c r="A38" s="74">
        <f t="shared" si="0"/>
        <v>5</v>
      </c>
      <c r="B38" s="8" t="s">
        <v>64</v>
      </c>
      <c r="C38" s="6" t="s">
        <v>66</v>
      </c>
      <c r="D38" s="6">
        <v>106.19</v>
      </c>
      <c r="E38" s="6">
        <v>160.09</v>
      </c>
      <c r="F38" s="6">
        <v>-2.3068145731983236</v>
      </c>
      <c r="G38" s="6">
        <v>156.69</v>
      </c>
      <c r="H38" s="9"/>
      <c r="I38" s="6">
        <v>9.854000000000001</v>
      </c>
      <c r="J38" s="6">
        <v>106.64622551220461</v>
      </c>
      <c r="K38" s="92">
        <v>271.83999999999997</v>
      </c>
      <c r="L38" s="92">
        <v>0</v>
      </c>
      <c r="M38" s="92">
        <v>271.83999999999997</v>
      </c>
      <c r="N38" s="93" t="s">
        <v>65</v>
      </c>
      <c r="O38" s="94">
        <v>1.0066999999999999</v>
      </c>
      <c r="P38" s="94">
        <v>1066</v>
      </c>
      <c r="Q38" s="94">
        <v>1031.23</v>
      </c>
      <c r="R38" s="95">
        <v>0.92955815419230781</v>
      </c>
      <c r="S38" s="95">
        <v>621.93957684592738</v>
      </c>
      <c r="T38" s="7">
        <v>1290.6497788420236</v>
      </c>
      <c r="U38" s="77">
        <v>24.115279873729886</v>
      </c>
      <c r="V38" s="78">
        <v>1.9495139452916643</v>
      </c>
      <c r="W38" s="7">
        <v>1851.7213469756437</v>
      </c>
      <c r="X38" s="7">
        <v>1585.3168150845499</v>
      </c>
      <c r="Y38" s="82">
        <v>29.621016724300258</v>
      </c>
      <c r="Z38" s="83">
        <v>2.5663301980940831</v>
      </c>
      <c r="AA38" s="7">
        <v>1407.1231720513406</v>
      </c>
      <c r="AB38" s="7">
        <v>839.56576271998233</v>
      </c>
      <c r="AC38" s="77">
        <v>15.686953713004154</v>
      </c>
      <c r="AD38" s="84">
        <v>2.9987883774302575</v>
      </c>
      <c r="AE38" s="85">
        <v>1204.5419838163305</v>
      </c>
    </row>
    <row r="39" spans="1:31" x14ac:dyDescent="0.2">
      <c r="A39" s="74">
        <f t="shared" si="0"/>
        <v>6</v>
      </c>
      <c r="B39" s="8" t="s">
        <v>66</v>
      </c>
      <c r="C39" s="6" t="s">
        <v>67</v>
      </c>
      <c r="D39" s="6">
        <v>324.93</v>
      </c>
      <c r="E39" s="6">
        <v>279</v>
      </c>
      <c r="F39" s="6">
        <v>48.39219278896573</v>
      </c>
      <c r="G39" s="6">
        <v>215.56</v>
      </c>
      <c r="H39" s="9"/>
      <c r="I39" s="6">
        <v>14.941999999999998</v>
      </c>
      <c r="J39" s="6">
        <v>325.27337466199106</v>
      </c>
      <c r="K39" s="92">
        <v>271.83999999999997</v>
      </c>
      <c r="L39" s="92">
        <v>0</v>
      </c>
      <c r="M39" s="92">
        <v>271.83999999999997</v>
      </c>
      <c r="N39" s="93" t="s">
        <v>65</v>
      </c>
      <c r="O39" s="94">
        <v>1.0066999999999999</v>
      </c>
      <c r="P39" s="94">
        <v>1059</v>
      </c>
      <c r="Q39" s="94">
        <v>1031.23</v>
      </c>
      <c r="R39" s="95">
        <v>8.7045006468375821</v>
      </c>
      <c r="S39" s="95">
        <v>1896.9296290132108</v>
      </c>
      <c r="T39" s="7">
        <v>1290.6497788420236</v>
      </c>
      <c r="U39" s="77">
        <v>24.115279873729886</v>
      </c>
      <c r="V39" s="78">
        <v>5.9653033830268445</v>
      </c>
      <c r="W39" s="7">
        <v>1851.7213469756437</v>
      </c>
      <c r="X39" s="7">
        <v>1585.3168150845499</v>
      </c>
      <c r="Y39" s="82">
        <v>29.621016724300258</v>
      </c>
      <c r="Z39" s="83">
        <v>7.8526948984528717</v>
      </c>
      <c r="AA39" s="7">
        <v>1407.1231720513406</v>
      </c>
      <c r="AB39" s="7">
        <v>839.56576271998233</v>
      </c>
      <c r="AC39" s="77">
        <v>15.686953713004154</v>
      </c>
      <c r="AD39" s="84">
        <v>9.1759705007855139</v>
      </c>
      <c r="AE39" s="85">
        <v>1204.5419838163305</v>
      </c>
    </row>
    <row r="40" spans="1:31" x14ac:dyDescent="0.2">
      <c r="A40" s="74">
        <f t="shared" si="0"/>
        <v>7</v>
      </c>
      <c r="B40" s="8" t="s">
        <v>67</v>
      </c>
      <c r="C40" s="6" t="s">
        <v>68</v>
      </c>
      <c r="D40" s="6">
        <v>98.27</v>
      </c>
      <c r="E40" s="6">
        <v>117.94</v>
      </c>
      <c r="F40" s="6">
        <v>436.19338444568973</v>
      </c>
      <c r="G40" s="6">
        <v>211.6</v>
      </c>
      <c r="H40" s="9"/>
      <c r="I40" s="6">
        <v>13.803999999999998</v>
      </c>
      <c r="J40" s="6">
        <v>99.234788839398448</v>
      </c>
      <c r="K40" s="92">
        <v>271.83999999999997</v>
      </c>
      <c r="L40" s="92">
        <v>0</v>
      </c>
      <c r="M40" s="92">
        <v>271.83999999999997</v>
      </c>
      <c r="N40" s="93" t="s">
        <v>65</v>
      </c>
      <c r="O40" s="94">
        <v>1.0066999999999999</v>
      </c>
      <c r="P40" s="94">
        <v>1065</v>
      </c>
      <c r="Q40" s="94">
        <v>1031.23</v>
      </c>
      <c r="R40" s="95">
        <v>0.80560301540516421</v>
      </c>
      <c r="S40" s="95">
        <v>578.71755219416946</v>
      </c>
      <c r="T40" s="7">
        <v>1290.6497788420236</v>
      </c>
      <c r="U40" s="77">
        <v>24.115279873729886</v>
      </c>
      <c r="V40" s="78">
        <v>1.8041127733667188</v>
      </c>
      <c r="W40" s="7">
        <v>1851.7213469756437</v>
      </c>
      <c r="X40" s="7">
        <v>1585.3168150845499</v>
      </c>
      <c r="Y40" s="82">
        <v>29.621016724300258</v>
      </c>
      <c r="Z40" s="83">
        <v>2.3749248381834969</v>
      </c>
      <c r="AA40" s="7">
        <v>1407.1231720513406</v>
      </c>
      <c r="AB40" s="7">
        <v>839.56576271998233</v>
      </c>
      <c r="AC40" s="77">
        <v>15.686953713004154</v>
      </c>
      <c r="AD40" s="84">
        <v>2.7751288619462415</v>
      </c>
      <c r="AE40" s="85">
        <v>1204.5419838163305</v>
      </c>
    </row>
    <row r="41" spans="1:31" x14ac:dyDescent="0.2">
      <c r="A41" s="74">
        <f t="shared" si="0"/>
        <v>8</v>
      </c>
      <c r="B41" s="8" t="s">
        <v>68</v>
      </c>
      <c r="C41" s="6" t="s">
        <v>69</v>
      </c>
      <c r="D41" s="6">
        <v>308.33</v>
      </c>
      <c r="E41" s="6">
        <v>490.39</v>
      </c>
      <c r="F41" s="6">
        <v>83.564017727062648</v>
      </c>
      <c r="G41" s="6">
        <v>203.29999999999998</v>
      </c>
      <c r="H41" s="9"/>
      <c r="I41" s="6">
        <v>12.662000000000001</v>
      </c>
      <c r="J41" s="6">
        <v>308.58988179135099</v>
      </c>
      <c r="K41" s="92">
        <v>271.83999999999997</v>
      </c>
      <c r="L41" s="92">
        <v>0</v>
      </c>
      <c r="M41" s="92">
        <v>271.83999999999997</v>
      </c>
      <c r="N41" s="93" t="s">
        <v>65</v>
      </c>
      <c r="O41" s="94">
        <v>1.0066999999999999</v>
      </c>
      <c r="P41" s="94">
        <v>1061</v>
      </c>
      <c r="Q41" s="94">
        <v>1031.23</v>
      </c>
      <c r="R41" s="95">
        <v>7.8197122355523065</v>
      </c>
      <c r="S41" s="95">
        <v>1799.6348166891642</v>
      </c>
      <c r="T41" s="7">
        <v>1290.6497788420236</v>
      </c>
      <c r="U41" s="77">
        <v>24.115279873729886</v>
      </c>
      <c r="V41" s="78">
        <v>5.6605484014669827</v>
      </c>
      <c r="W41" s="7">
        <v>1851.7213469756437</v>
      </c>
      <c r="X41" s="7">
        <v>1585.3168150845499</v>
      </c>
      <c r="Y41" s="82">
        <v>29.621016724300258</v>
      </c>
      <c r="Z41" s="83">
        <v>7.4515169976301792</v>
      </c>
      <c r="AA41" s="7">
        <v>1407.1231720513406</v>
      </c>
      <c r="AB41" s="7">
        <v>839.56576271998233</v>
      </c>
      <c r="AC41" s="77">
        <v>15.686953713004154</v>
      </c>
      <c r="AD41" s="84">
        <v>8.7071891930791168</v>
      </c>
      <c r="AE41" s="85">
        <v>1204.5419838163305</v>
      </c>
    </row>
    <row r="42" spans="1:31" x14ac:dyDescent="0.2">
      <c r="A42" s="74">
        <f t="shared" si="0"/>
        <v>9</v>
      </c>
      <c r="B42" s="8" t="s">
        <v>69</v>
      </c>
      <c r="C42" s="6" t="s">
        <v>70</v>
      </c>
      <c r="D42" s="6">
        <v>114.47</v>
      </c>
      <c r="E42" s="6">
        <v>129.35</v>
      </c>
      <c r="F42" s="6">
        <v>189.94543464541107</v>
      </c>
      <c r="G42" s="6">
        <v>211.39999999999998</v>
      </c>
      <c r="H42" s="9"/>
      <c r="I42" s="6">
        <v>2.6619999999999999</v>
      </c>
      <c r="J42" s="6">
        <v>114.50094822314792</v>
      </c>
      <c r="K42" s="92">
        <v>271.83999999999997</v>
      </c>
      <c r="L42" s="92">
        <v>0</v>
      </c>
      <c r="M42" s="92">
        <v>271.83999999999997</v>
      </c>
      <c r="N42" s="93" t="s">
        <v>65</v>
      </c>
      <c r="O42" s="94">
        <v>1.0066999999999999</v>
      </c>
      <c r="P42" s="94">
        <v>1069</v>
      </c>
      <c r="Q42" s="94">
        <v>1031.23</v>
      </c>
      <c r="R42" s="95">
        <v>1.0685214685884004</v>
      </c>
      <c r="S42" s="95">
        <v>667.74675750912968</v>
      </c>
      <c r="T42" s="7">
        <v>1290.6497788420236</v>
      </c>
      <c r="U42" s="77">
        <v>24.115279873729886</v>
      </c>
      <c r="V42" s="78">
        <v>2.1015242613950167</v>
      </c>
      <c r="W42" s="7">
        <v>1851.7213469756437</v>
      </c>
      <c r="X42" s="7">
        <v>1585.3168150845499</v>
      </c>
      <c r="Y42" s="82">
        <v>29.621016724300258</v>
      </c>
      <c r="Z42" s="83">
        <v>2.7664358016369683</v>
      </c>
      <c r="AA42" s="7">
        <v>1407.1231720513406</v>
      </c>
      <c r="AB42" s="7">
        <v>839.56576271998233</v>
      </c>
      <c r="AC42" s="77">
        <v>15.686953713004154</v>
      </c>
      <c r="AD42" s="84">
        <v>3.2326142345271829</v>
      </c>
      <c r="AE42" s="85">
        <v>1204.5419838163305</v>
      </c>
    </row>
    <row r="43" spans="1:31" x14ac:dyDescent="0.2">
      <c r="A43" s="74">
        <f t="shared" si="0"/>
        <v>10</v>
      </c>
      <c r="B43" s="8" t="s">
        <v>70</v>
      </c>
      <c r="C43" s="6" t="s">
        <v>71</v>
      </c>
      <c r="D43" s="6">
        <v>177.95</v>
      </c>
      <c r="E43" s="6">
        <v>129.35</v>
      </c>
      <c r="F43" s="6">
        <v>163.10386220039663</v>
      </c>
      <c r="G43" s="6">
        <v>146.20999999999998</v>
      </c>
      <c r="H43" s="9"/>
      <c r="I43" s="6">
        <v>6.6340000000000003</v>
      </c>
      <c r="J43" s="6">
        <v>178.07361527188692</v>
      </c>
      <c r="K43" s="92">
        <v>271.83999999999997</v>
      </c>
      <c r="L43" s="92">
        <v>0</v>
      </c>
      <c r="M43" s="92">
        <v>271.83999999999997</v>
      </c>
      <c r="N43" s="93" t="s">
        <v>65</v>
      </c>
      <c r="O43" s="94">
        <v>1.0066999999999999</v>
      </c>
      <c r="P43" s="94">
        <v>1066</v>
      </c>
      <c r="Q43" s="94">
        <v>1031.23</v>
      </c>
      <c r="R43" s="95">
        <v>2.5917000564999997</v>
      </c>
      <c r="S43" s="95">
        <v>1038.4899080835023</v>
      </c>
      <c r="T43" s="7">
        <v>1290.6497788420236</v>
      </c>
      <c r="U43" s="77">
        <v>24.115279873729886</v>
      </c>
      <c r="V43" s="78">
        <v>3.2669366848540506</v>
      </c>
      <c r="W43" s="7">
        <v>1851.7213469756437</v>
      </c>
      <c r="X43" s="7">
        <v>1585.3168150845499</v>
      </c>
      <c r="Y43" s="82">
        <v>29.621016724300258</v>
      </c>
      <c r="Z43" s="83">
        <v>4.3005787621324227</v>
      </c>
      <c r="AA43" s="7">
        <v>1407.1231720513406</v>
      </c>
      <c r="AB43" s="7">
        <v>839.56576271998233</v>
      </c>
      <c r="AC43" s="77">
        <v>15.686953713004154</v>
      </c>
      <c r="AD43" s="84">
        <v>5.0252791389369458</v>
      </c>
      <c r="AE43" s="85">
        <v>1204.5419838163305</v>
      </c>
    </row>
    <row r="44" spans="1:31" x14ac:dyDescent="0.2">
      <c r="A44" s="74">
        <f t="shared" si="0"/>
        <v>11</v>
      </c>
      <c r="B44" s="8" t="s">
        <v>71</v>
      </c>
      <c r="C44" s="37" t="s">
        <v>72</v>
      </c>
      <c r="D44" s="6">
        <v>149.36000000000001</v>
      </c>
      <c r="E44" s="6">
        <v>130</v>
      </c>
      <c r="F44" s="6">
        <v>235.02620174656261</v>
      </c>
      <c r="G44" s="6">
        <v>163.655</v>
      </c>
      <c r="H44" s="9"/>
      <c r="I44" s="6">
        <v>14.418000000000001</v>
      </c>
      <c r="J44" s="6">
        <v>150.05428459061073</v>
      </c>
      <c r="K44" s="92">
        <v>271.83999999999997</v>
      </c>
      <c r="L44" s="92">
        <v>0</v>
      </c>
      <c r="M44" s="92">
        <v>271.83999999999997</v>
      </c>
      <c r="N44" s="93" t="s">
        <v>65</v>
      </c>
      <c r="O44" s="94">
        <v>1.0066999999999999</v>
      </c>
      <c r="P44" s="94">
        <v>1064</v>
      </c>
      <c r="Q44" s="94">
        <v>1031.23</v>
      </c>
      <c r="R44" s="95">
        <v>1.8437327257786651</v>
      </c>
      <c r="S44" s="95">
        <v>875.08674417663963</v>
      </c>
      <c r="T44" s="7">
        <v>1290.6497788420236</v>
      </c>
      <c r="U44" s="77">
        <v>24.115279873729886</v>
      </c>
      <c r="V44" s="78">
        <v>2.7420604846855925</v>
      </c>
      <c r="W44" s="7">
        <v>1851.7213469756437</v>
      </c>
      <c r="X44" s="7">
        <v>1585.3168150845499</v>
      </c>
      <c r="Y44" s="82">
        <v>29.621016724300258</v>
      </c>
      <c r="Z44" s="83">
        <v>3.6096344136673166</v>
      </c>
      <c r="AA44" s="7">
        <v>1407.1231720513406</v>
      </c>
      <c r="AB44" s="7">
        <v>839.56576271998233</v>
      </c>
      <c r="AC44" s="77">
        <v>15.686953713004154</v>
      </c>
      <c r="AD44" s="84">
        <v>4.2179021758450261</v>
      </c>
      <c r="AE44" s="85">
        <v>1204.5419838163305</v>
      </c>
    </row>
    <row r="45" spans="1:31" x14ac:dyDescent="0.2">
      <c r="A45" s="74">
        <f t="shared" si="0"/>
        <v>12</v>
      </c>
      <c r="B45" s="8" t="s">
        <v>72</v>
      </c>
      <c r="C45" s="37" t="s">
        <v>73</v>
      </c>
      <c r="D45" s="6">
        <v>371.29</v>
      </c>
      <c r="E45" s="6">
        <v>154.06</v>
      </c>
      <c r="F45" s="6">
        <v>-61.38791598291732</v>
      </c>
      <c r="G45" s="6">
        <v>260.32500000000005</v>
      </c>
      <c r="H45" s="81"/>
      <c r="I45" s="6">
        <v>63.323999999999998</v>
      </c>
      <c r="J45" s="6">
        <v>376.65128843002782</v>
      </c>
      <c r="K45" s="92">
        <v>271.83999999999997</v>
      </c>
      <c r="L45" s="92">
        <v>0</v>
      </c>
      <c r="M45" s="92">
        <v>271.83999999999997</v>
      </c>
      <c r="N45" s="93" t="s">
        <v>65</v>
      </c>
      <c r="O45" s="94">
        <v>1.0066999999999999</v>
      </c>
      <c r="P45" s="94">
        <v>1040</v>
      </c>
      <c r="Q45" s="94">
        <v>1031.23</v>
      </c>
      <c r="R45" s="95">
        <v>11.884703915140864</v>
      </c>
      <c r="S45" s="95">
        <v>2196.5554038087989</v>
      </c>
      <c r="T45" s="7">
        <v>1290.6497788420236</v>
      </c>
      <c r="U45" s="77">
        <v>24.115279873729886</v>
      </c>
      <c r="V45" s="78">
        <v>6.8164142833349866</v>
      </c>
      <c r="W45" s="7">
        <v>1851.7213469756437</v>
      </c>
      <c r="X45" s="7">
        <v>1585.3168150845499</v>
      </c>
      <c r="Y45" s="82">
        <v>29.621016724300258</v>
      </c>
      <c r="Z45" s="83">
        <v>8.973092939545646</v>
      </c>
      <c r="AA45" s="7">
        <v>1407.1231720513406</v>
      </c>
      <c r="AB45" s="7">
        <v>839.56576271998233</v>
      </c>
      <c r="AC45" s="77">
        <v>15.686953713004154</v>
      </c>
      <c r="AD45" s="84">
        <v>10.485169381825788</v>
      </c>
      <c r="AE45" s="85">
        <v>1204.5419838163305</v>
      </c>
    </row>
    <row r="46" spans="1:31" x14ac:dyDescent="0.2">
      <c r="A46" s="74">
        <f t="shared" si="0"/>
        <v>13</v>
      </c>
      <c r="B46" s="8" t="s">
        <v>73</v>
      </c>
      <c r="C46" s="6" t="s">
        <v>74</v>
      </c>
      <c r="D46" s="6">
        <v>109.43</v>
      </c>
      <c r="E46" s="6">
        <v>250.39</v>
      </c>
      <c r="F46" s="6">
        <v>276.43606064565995</v>
      </c>
      <c r="G46" s="6">
        <v>240.36</v>
      </c>
      <c r="H46" s="9"/>
      <c r="I46" s="6">
        <v>15.386000000000001</v>
      </c>
      <c r="J46" s="6">
        <v>110.50635228800199</v>
      </c>
      <c r="K46" s="92">
        <v>271.83999999999997</v>
      </c>
      <c r="L46" s="92">
        <v>0</v>
      </c>
      <c r="M46" s="92">
        <v>271.83999999999997</v>
      </c>
      <c r="N46" s="93" t="s">
        <v>65</v>
      </c>
      <c r="O46" s="94">
        <v>1.0066999999999999</v>
      </c>
      <c r="P46" s="94">
        <v>1064</v>
      </c>
      <c r="Q46" s="94">
        <v>1031.23</v>
      </c>
      <c r="R46" s="95">
        <v>0.99994393391823322</v>
      </c>
      <c r="S46" s="95">
        <v>644.45106848082185</v>
      </c>
      <c r="T46" s="7">
        <v>1290.6497788420236</v>
      </c>
      <c r="U46" s="77">
        <v>24.115279873729886</v>
      </c>
      <c r="V46" s="78">
        <v>2.0089962428973243</v>
      </c>
      <c r="W46" s="7">
        <v>1851.7213469756437</v>
      </c>
      <c r="X46" s="7">
        <v>1585.3168150845499</v>
      </c>
      <c r="Y46" s="82">
        <v>29.621016724300258</v>
      </c>
      <c r="Z46" s="83">
        <v>2.644632390784778</v>
      </c>
      <c r="AA46" s="7">
        <v>1407.1231720513406</v>
      </c>
      <c r="AB46" s="7">
        <v>839.56576271998233</v>
      </c>
      <c r="AC46" s="77">
        <v>15.686953713004154</v>
      </c>
      <c r="AD46" s="84">
        <v>3.0902854519464462</v>
      </c>
      <c r="AE46" s="85">
        <v>1204.5419838163305</v>
      </c>
    </row>
    <row r="47" spans="1:31" x14ac:dyDescent="0.2">
      <c r="A47" s="74">
        <f t="shared" si="0"/>
        <v>14</v>
      </c>
      <c r="B47" s="8" t="s">
        <v>74</v>
      </c>
      <c r="C47" s="6" t="s">
        <v>75</v>
      </c>
      <c r="D47" s="6">
        <v>380.67</v>
      </c>
      <c r="E47" s="6">
        <v>720.26</v>
      </c>
      <c r="F47" s="6">
        <v>618.50546625446543</v>
      </c>
      <c r="G47" s="6">
        <v>245.05</v>
      </c>
      <c r="H47" s="9"/>
      <c r="I47" s="6">
        <v>64.5</v>
      </c>
      <c r="J47" s="6">
        <v>386.0957120974021</v>
      </c>
      <c r="K47" s="92">
        <v>271.83999999999997</v>
      </c>
      <c r="L47" s="92">
        <v>0</v>
      </c>
      <c r="M47" s="92">
        <v>271.83999999999997</v>
      </c>
      <c r="N47" s="93" t="s">
        <v>65</v>
      </c>
      <c r="O47" s="94">
        <v>1.0066999999999999</v>
      </c>
      <c r="P47" s="94">
        <v>1039</v>
      </c>
      <c r="Q47" s="94">
        <v>1031.23</v>
      </c>
      <c r="R47" s="95">
        <v>12.500206873592397</v>
      </c>
      <c r="S47" s="95">
        <v>2251.6334042821327</v>
      </c>
      <c r="T47" s="7">
        <v>1290.6497788420236</v>
      </c>
      <c r="U47" s="77">
        <v>24.115279873729886</v>
      </c>
      <c r="V47" s="78">
        <v>6.9886192066501351</v>
      </c>
      <c r="W47" s="7">
        <v>1851.7213469756437</v>
      </c>
      <c r="X47" s="7">
        <v>1585.3168150845499</v>
      </c>
      <c r="Y47" s="82">
        <v>29.621016724300258</v>
      </c>
      <c r="Z47" s="83">
        <v>9.19978262085389</v>
      </c>
      <c r="AA47" s="7">
        <v>1407.1231720513406</v>
      </c>
      <c r="AB47" s="7">
        <v>839.56576271998233</v>
      </c>
      <c r="AC47" s="77">
        <v>15.686953713004154</v>
      </c>
      <c r="AD47" s="84">
        <v>10.750059060517714</v>
      </c>
      <c r="AE47" s="85">
        <v>1204.5419838163305</v>
      </c>
    </row>
    <row r="48" spans="1:31" x14ac:dyDescent="0.2">
      <c r="A48" s="74">
        <f t="shared" si="0"/>
        <v>15</v>
      </c>
      <c r="B48" s="8" t="s">
        <v>75</v>
      </c>
      <c r="C48" s="6" t="s">
        <v>76</v>
      </c>
      <c r="D48" s="6">
        <v>232</v>
      </c>
      <c r="E48" s="6">
        <v>131.97999999999999</v>
      </c>
      <c r="F48" s="6">
        <v>13.944695513506986</v>
      </c>
      <c r="G48" s="6">
        <v>306.33500000000004</v>
      </c>
      <c r="H48" s="9"/>
      <c r="I48" s="6">
        <v>17.006</v>
      </c>
      <c r="J48" s="6">
        <v>232.62244955291825</v>
      </c>
      <c r="K48" s="92">
        <v>271.83999999999997</v>
      </c>
      <c r="L48" s="92">
        <v>0</v>
      </c>
      <c r="M48" s="92">
        <v>271.83999999999997</v>
      </c>
      <c r="N48" s="93" t="s">
        <v>65</v>
      </c>
      <c r="O48" s="94">
        <v>1.0066999999999999</v>
      </c>
      <c r="P48" s="94">
        <v>1061</v>
      </c>
      <c r="Q48" s="94">
        <v>1031.23</v>
      </c>
      <c r="R48" s="95">
        <v>4.4435559864622993</v>
      </c>
      <c r="S48" s="95">
        <v>1356.6078606621497</v>
      </c>
      <c r="T48" s="7">
        <v>1290.6497788420236</v>
      </c>
      <c r="U48" s="77">
        <v>24.115279873729886</v>
      </c>
      <c r="V48" s="78">
        <v>4.2592262483064909</v>
      </c>
      <c r="W48" s="7">
        <v>1851.7213469756437</v>
      </c>
      <c r="X48" s="7">
        <v>1585.3168150845499</v>
      </c>
      <c r="Y48" s="82">
        <v>29.621016724300258</v>
      </c>
      <c r="Z48" s="83">
        <v>5.6068236741484823</v>
      </c>
      <c r="AA48" s="7">
        <v>1407.1231720513406</v>
      </c>
      <c r="AB48" s="7">
        <v>839.56576271998233</v>
      </c>
      <c r="AC48" s="77">
        <v>15.686953713004154</v>
      </c>
      <c r="AD48" s="84">
        <v>6.5516423727640998</v>
      </c>
      <c r="AE48" s="85">
        <v>1204.5419838163305</v>
      </c>
    </row>
    <row r="49" spans="1:31" x14ac:dyDescent="0.2">
      <c r="A49" s="74">
        <f t="shared" si="0"/>
        <v>16</v>
      </c>
      <c r="B49" s="8" t="s">
        <v>76</v>
      </c>
      <c r="C49" s="6" t="s">
        <v>77</v>
      </c>
      <c r="D49" s="6">
        <v>240.61</v>
      </c>
      <c r="E49" s="6">
        <v>119.33</v>
      </c>
      <c r="F49" s="6">
        <v>366.80227728108775</v>
      </c>
      <c r="G49" s="6">
        <v>236.30500000000001</v>
      </c>
      <c r="H49" s="9"/>
      <c r="I49" s="6">
        <v>8.43</v>
      </c>
      <c r="J49" s="6">
        <v>240.75763123938563</v>
      </c>
      <c r="K49" s="92">
        <v>271.83999999999997</v>
      </c>
      <c r="L49" s="92">
        <v>0</v>
      </c>
      <c r="M49" s="92">
        <v>271.83999999999997</v>
      </c>
      <c r="N49" s="93" t="s">
        <v>65</v>
      </c>
      <c r="O49" s="94">
        <v>1.0066999999999999</v>
      </c>
      <c r="P49" s="94">
        <v>1064</v>
      </c>
      <c r="Q49" s="94">
        <v>1031.23</v>
      </c>
      <c r="R49" s="95">
        <v>4.7463666810385332</v>
      </c>
      <c r="S49" s="95">
        <v>1404.0506222915074</v>
      </c>
      <c r="T49" s="7">
        <v>1290.6497788420236</v>
      </c>
      <c r="U49" s="77">
        <v>24.115279873729886</v>
      </c>
      <c r="V49" s="78">
        <v>4.4172949465733815</v>
      </c>
      <c r="W49" s="7">
        <v>1851.7213469756437</v>
      </c>
      <c r="X49" s="7">
        <v>1585.3168150845499</v>
      </c>
      <c r="Y49" s="82">
        <v>29.621016724300258</v>
      </c>
      <c r="Z49" s="83">
        <v>5.8149045010209752</v>
      </c>
      <c r="AA49" s="7">
        <v>1407.1231720513406</v>
      </c>
      <c r="AB49" s="7">
        <v>839.56576271998233</v>
      </c>
      <c r="AC49" s="77">
        <v>15.686953713004154</v>
      </c>
      <c r="AD49" s="84">
        <v>6.7947873763395261</v>
      </c>
      <c r="AE49" s="85">
        <v>1204.5419838163305</v>
      </c>
    </row>
    <row r="50" spans="1:31" x14ac:dyDescent="0.2">
      <c r="A50" s="74">
        <f t="shared" si="0"/>
        <v>17</v>
      </c>
      <c r="B50" s="8" t="s">
        <v>77</v>
      </c>
      <c r="C50" s="6" t="s">
        <v>78</v>
      </c>
      <c r="D50" s="6">
        <v>98.83</v>
      </c>
      <c r="E50" s="6">
        <v>226.21</v>
      </c>
      <c r="F50" s="6">
        <v>114.08652925472609</v>
      </c>
      <c r="G50" s="6">
        <v>169.72</v>
      </c>
      <c r="H50" s="9"/>
      <c r="I50" s="6">
        <v>1.1019999999999999</v>
      </c>
      <c r="J50" s="6">
        <v>98.836143712712712</v>
      </c>
      <c r="K50" s="92">
        <v>271.83999999999997</v>
      </c>
      <c r="L50" s="92">
        <v>0</v>
      </c>
      <c r="M50" s="92">
        <v>271.83999999999997</v>
      </c>
      <c r="N50" s="93" t="s">
        <v>65</v>
      </c>
      <c r="O50" s="94">
        <v>1.0066999999999999</v>
      </c>
      <c r="P50" s="94">
        <v>1069</v>
      </c>
      <c r="Q50" s="94">
        <v>1031.23</v>
      </c>
      <c r="R50" s="95">
        <v>0.79615324636202045</v>
      </c>
      <c r="S50" s="95">
        <v>576.39273309989915</v>
      </c>
      <c r="T50" s="7">
        <v>1290.6497788420236</v>
      </c>
      <c r="U50" s="77">
        <v>24.115279873729886</v>
      </c>
      <c r="V50" s="78">
        <v>1.8143936643109071</v>
      </c>
      <c r="W50" s="7">
        <v>1851.7213469756437</v>
      </c>
      <c r="X50" s="7">
        <v>1585.3168150845499</v>
      </c>
      <c r="Y50" s="82">
        <v>29.621016724300258</v>
      </c>
      <c r="Z50" s="83">
        <v>2.3884585505004075</v>
      </c>
      <c r="AA50" s="7">
        <v>1407.1231720513406</v>
      </c>
      <c r="AB50" s="7">
        <v>839.56576271998233</v>
      </c>
      <c r="AC50" s="77">
        <v>15.686953713004154</v>
      </c>
      <c r="AD50" s="84">
        <v>2.7909431711218797</v>
      </c>
      <c r="AE50" s="85">
        <v>1204.5419838163305</v>
      </c>
    </row>
    <row r="51" spans="1:31" x14ac:dyDescent="0.2">
      <c r="A51" s="74">
        <f t="shared" si="0"/>
        <v>18</v>
      </c>
      <c r="B51" s="8" t="s">
        <v>78</v>
      </c>
      <c r="C51" s="6" t="s">
        <v>79</v>
      </c>
      <c r="D51" s="6">
        <v>119.85</v>
      </c>
      <c r="E51" s="6">
        <v>254</v>
      </c>
      <c r="F51" s="6">
        <v>74.560186760242175</v>
      </c>
      <c r="G51" s="6">
        <v>109.34</v>
      </c>
      <c r="H51" s="9">
        <v>30</v>
      </c>
      <c r="I51" s="6">
        <v>6.58</v>
      </c>
      <c r="J51" s="6">
        <v>120.03049154277424</v>
      </c>
      <c r="K51" s="92">
        <v>119.85</v>
      </c>
      <c r="L51" s="92">
        <v>6.58</v>
      </c>
      <c r="M51" s="92">
        <v>120.03</v>
      </c>
      <c r="N51" s="93" t="s">
        <v>61</v>
      </c>
      <c r="O51" s="94">
        <v>1.0015000000000001</v>
      </c>
      <c r="P51" s="94">
        <v>1067</v>
      </c>
      <c r="Q51" s="94">
        <v>1067</v>
      </c>
      <c r="R51" s="95">
        <v>1.1764176749414244</v>
      </c>
      <c r="S51" s="95">
        <v>1534.8824013944825</v>
      </c>
      <c r="T51" s="7">
        <v>1879.3444335127599</v>
      </c>
      <c r="U51" s="77">
        <v>35.114806306292223</v>
      </c>
      <c r="V51" s="78">
        <v>0.66693288126086026</v>
      </c>
      <c r="W51" s="7">
        <v>2696.3334770627835</v>
      </c>
      <c r="X51" s="7">
        <v>1532.5743770829599</v>
      </c>
      <c r="Y51" s="82">
        <v>28.635545162237669</v>
      </c>
      <c r="Z51" s="83">
        <v>1.3221187994947659</v>
      </c>
      <c r="AA51" s="7">
        <v>1360.309118256951</v>
      </c>
      <c r="AB51" s="7">
        <v>612.05600177401379</v>
      </c>
      <c r="AC51" s="77">
        <v>11.43602394943972</v>
      </c>
      <c r="AD51" s="84">
        <v>2.0485567895312529</v>
      </c>
      <c r="AE51" s="85">
        <v>878.1291273658735</v>
      </c>
    </row>
    <row r="52" spans="1:31" x14ac:dyDescent="0.2">
      <c r="A52" s="74">
        <f t="shared" si="0"/>
        <v>19</v>
      </c>
      <c r="B52" s="8" t="s">
        <v>79</v>
      </c>
      <c r="C52" s="6" t="s">
        <v>80</v>
      </c>
      <c r="D52" s="6">
        <v>140.47</v>
      </c>
      <c r="E52" s="6">
        <v>162</v>
      </c>
      <c r="F52" s="6">
        <v>189.19172781154759</v>
      </c>
      <c r="G52" s="6">
        <v>130.16</v>
      </c>
      <c r="H52" s="9">
        <v>5</v>
      </c>
      <c r="I52" s="6">
        <v>1.59</v>
      </c>
      <c r="J52" s="6">
        <v>140.47899843037035</v>
      </c>
      <c r="K52" s="92">
        <v>140.47</v>
      </c>
      <c r="L52" s="92">
        <v>1.59</v>
      </c>
      <c r="M52" s="92">
        <v>140.47999999999999</v>
      </c>
      <c r="N52" s="93" t="s">
        <v>61</v>
      </c>
      <c r="O52" s="94">
        <v>1.0001</v>
      </c>
      <c r="P52" s="94">
        <v>1069</v>
      </c>
      <c r="Q52" s="94">
        <v>1069</v>
      </c>
      <c r="R52" s="95">
        <v>1.6083771343545363</v>
      </c>
      <c r="S52" s="95">
        <v>1558.4091056086011</v>
      </c>
      <c r="T52" s="7">
        <v>1800.6860776901485</v>
      </c>
      <c r="U52" s="77">
        <v>33.645106085391411</v>
      </c>
      <c r="V52" s="78">
        <v>0.95483782245608462</v>
      </c>
      <c r="W52" s="7">
        <v>2583.480742740529</v>
      </c>
      <c r="X52" s="7">
        <v>1558.309281179455</v>
      </c>
      <c r="Y52" s="82">
        <v>29.116391651335107</v>
      </c>
      <c r="Z52" s="83">
        <v>1.7837406310539419</v>
      </c>
      <c r="AA52" s="7">
        <v>1383.1513536638629</v>
      </c>
      <c r="AB52" s="7">
        <v>666.30837326484777</v>
      </c>
      <c r="AC52" s="77">
        <v>12.449708020643643</v>
      </c>
      <c r="AD52" s="84">
        <v>2.5814335355387885</v>
      </c>
      <c r="AE52" s="85">
        <v>955.9661022451188</v>
      </c>
    </row>
    <row r="53" spans="1:31" x14ac:dyDescent="0.2">
      <c r="A53" s="74">
        <f t="shared" si="0"/>
        <v>20</v>
      </c>
      <c r="B53" s="8" t="s">
        <v>80</v>
      </c>
      <c r="C53" s="6" t="s">
        <v>81</v>
      </c>
      <c r="D53" s="6">
        <v>112.53</v>
      </c>
      <c r="E53" s="6">
        <v>317.81</v>
      </c>
      <c r="F53" s="6">
        <v>-130.49276158126901</v>
      </c>
      <c r="G53" s="6">
        <v>126.5</v>
      </c>
      <c r="H53" s="9">
        <v>25</v>
      </c>
      <c r="I53" s="6">
        <v>34.908000000000001</v>
      </c>
      <c r="J53" s="6">
        <v>117.82007199115098</v>
      </c>
      <c r="K53" s="92">
        <v>112.53</v>
      </c>
      <c r="L53" s="92">
        <v>34.908000000000001</v>
      </c>
      <c r="M53" s="92">
        <v>117.82</v>
      </c>
      <c r="N53" s="93" t="s">
        <v>61</v>
      </c>
      <c r="O53" s="94">
        <v>1.0469999999999999</v>
      </c>
      <c r="P53" s="94">
        <v>1057</v>
      </c>
      <c r="Q53" s="94">
        <v>1057</v>
      </c>
      <c r="R53" s="95">
        <v>1.1442116658831598</v>
      </c>
      <c r="S53" s="95">
        <v>1498.4297281459396</v>
      </c>
      <c r="T53" s="7">
        <v>1796.8438604264479</v>
      </c>
      <c r="U53" s="77">
        <v>33.573315777773693</v>
      </c>
      <c r="V53" s="78">
        <v>0.6428905289014939</v>
      </c>
      <c r="W53" s="7">
        <v>2577.9682359059511</v>
      </c>
      <c r="X53" s="7">
        <v>1431.1508595999403</v>
      </c>
      <c r="Y53" s="82">
        <v>26.740486913302323</v>
      </c>
      <c r="Z53" s="83">
        <v>1.3048689216446834</v>
      </c>
      <c r="AA53" s="7">
        <v>1270.2858621586427</v>
      </c>
      <c r="AB53" s="7">
        <v>553.11426925726789</v>
      </c>
      <c r="AC53" s="77">
        <v>10.334721024986321</v>
      </c>
      <c r="AD53" s="84">
        <v>2.0892826265617899</v>
      </c>
      <c r="AE53" s="85">
        <v>793.56423135906448</v>
      </c>
    </row>
    <row r="54" spans="1:31" x14ac:dyDescent="0.2">
      <c r="A54" s="74">
        <f t="shared" si="0"/>
        <v>21</v>
      </c>
      <c r="B54" s="8" t="s">
        <v>81</v>
      </c>
      <c r="C54" s="6" t="s">
        <v>82</v>
      </c>
      <c r="D54" s="6">
        <v>112.47</v>
      </c>
      <c r="E54" s="6">
        <v>295.01</v>
      </c>
      <c r="F54" s="6">
        <v>291.70633765302046</v>
      </c>
      <c r="G54" s="6">
        <v>112.5</v>
      </c>
      <c r="H54" s="9">
        <v>22</v>
      </c>
      <c r="I54" s="6">
        <v>8.0560000000000009</v>
      </c>
      <c r="J54" s="6">
        <v>112.75814842396092</v>
      </c>
      <c r="K54" s="92">
        <v>135.28</v>
      </c>
      <c r="L54" s="92">
        <v>0</v>
      </c>
      <c r="M54" s="92">
        <v>135.28</v>
      </c>
      <c r="N54" s="93" t="s">
        <v>61</v>
      </c>
      <c r="O54" s="94">
        <v>1.0012000000000001</v>
      </c>
      <c r="P54" s="94">
        <v>1067</v>
      </c>
      <c r="Q54" s="94">
        <v>1064.9000000000001</v>
      </c>
      <c r="R54" s="95">
        <v>1.0381837892563262</v>
      </c>
      <c r="S54" s="95">
        <v>1289.572343518892</v>
      </c>
      <c r="T54" s="7">
        <v>1813.6041763477219</v>
      </c>
      <c r="U54" s="77">
        <v>33.886475641773579</v>
      </c>
      <c r="V54" s="78">
        <v>0.73096238645157785</v>
      </c>
      <c r="W54" s="7">
        <v>2602.01460021194</v>
      </c>
      <c r="X54" s="7">
        <v>1547.1462512430246</v>
      </c>
      <c r="Y54" s="82">
        <v>28.907814858800908</v>
      </c>
      <c r="Z54" s="83">
        <v>1.385226167698685</v>
      </c>
      <c r="AA54" s="7">
        <v>1373.2430766908365</v>
      </c>
      <c r="AB54" s="7">
        <v>651.63210645815354</v>
      </c>
      <c r="AC54" s="77">
        <v>12.175487788829477</v>
      </c>
      <c r="AD54" s="84">
        <v>2.0351669344573935</v>
      </c>
      <c r="AE54" s="85">
        <v>934.90976536320454</v>
      </c>
    </row>
    <row r="55" spans="1:31" x14ac:dyDescent="0.2">
      <c r="A55" s="74">
        <f t="shared" si="0"/>
        <v>22</v>
      </c>
      <c r="B55" s="8" t="s">
        <v>82</v>
      </c>
      <c r="C55" s="6" t="s">
        <v>83</v>
      </c>
      <c r="D55" s="6">
        <v>178.38</v>
      </c>
      <c r="E55" s="6">
        <v>166.78</v>
      </c>
      <c r="F55" s="6">
        <v>164.79091731777305</v>
      </c>
      <c r="G55" s="6">
        <v>145.42500000000001</v>
      </c>
      <c r="H55" s="9"/>
      <c r="I55" s="6">
        <v>9.081999999999999</v>
      </c>
      <c r="J55" s="6">
        <v>178.6110498373491</v>
      </c>
      <c r="K55" s="92">
        <v>135.28</v>
      </c>
      <c r="L55" s="92">
        <v>0</v>
      </c>
      <c r="M55" s="92">
        <v>135.28</v>
      </c>
      <c r="N55" s="93" t="s">
        <v>65</v>
      </c>
      <c r="O55" s="94">
        <v>1.0012000000000001</v>
      </c>
      <c r="P55" s="94">
        <v>1065</v>
      </c>
      <c r="Q55" s="94">
        <v>1064.9000000000001</v>
      </c>
      <c r="R55" s="95">
        <v>2.6098156414821596</v>
      </c>
      <c r="S55" s="95">
        <v>2042.7070977708136</v>
      </c>
      <c r="T55" s="7">
        <v>1813.6041763477219</v>
      </c>
      <c r="U55" s="77">
        <v>33.886475641773579</v>
      </c>
      <c r="V55" s="78">
        <v>1.1593231127876982</v>
      </c>
      <c r="W55" s="7">
        <v>2602.01460021194</v>
      </c>
      <c r="X55" s="7">
        <v>1547.1462512430246</v>
      </c>
      <c r="Y55" s="82">
        <v>28.907814858800908</v>
      </c>
      <c r="Z55" s="83">
        <v>2.1970004782972472</v>
      </c>
      <c r="AA55" s="7">
        <v>1373.2430766908365</v>
      </c>
      <c r="AB55" s="7">
        <v>651.63210645815354</v>
      </c>
      <c r="AC55" s="77">
        <v>12.175487788829477</v>
      </c>
      <c r="AD55" s="84">
        <v>3.2278214436606194</v>
      </c>
      <c r="AE55" s="85">
        <v>934.90976536320454</v>
      </c>
    </row>
    <row r="56" spans="1:31" x14ac:dyDescent="0.2">
      <c r="A56" s="74">
        <f t="shared" si="0"/>
        <v>23</v>
      </c>
      <c r="B56" s="8" t="s">
        <v>83</v>
      </c>
      <c r="C56" s="6" t="s">
        <v>84</v>
      </c>
      <c r="D56" s="6">
        <v>95.56</v>
      </c>
      <c r="E56" s="6">
        <v>88.74</v>
      </c>
      <c r="F56" s="6">
        <v>215.2703636322384</v>
      </c>
      <c r="G56" s="6">
        <v>136.97</v>
      </c>
      <c r="H56" s="9"/>
      <c r="I56" s="6">
        <v>3.1379999999999999</v>
      </c>
      <c r="J56" s="6">
        <v>95.611508951590139</v>
      </c>
      <c r="K56" s="92">
        <v>135.28</v>
      </c>
      <c r="L56" s="92">
        <v>0</v>
      </c>
      <c r="M56" s="92">
        <v>135.28</v>
      </c>
      <c r="N56" s="93" t="s">
        <v>65</v>
      </c>
      <c r="O56" s="94">
        <v>1.0012000000000001</v>
      </c>
      <c r="P56" s="94">
        <v>1069</v>
      </c>
      <c r="Q56" s="94">
        <v>1064.9000000000001</v>
      </c>
      <c r="R56" s="95">
        <v>0.74505001974602436</v>
      </c>
      <c r="S56" s="95">
        <v>1093.4727058703547</v>
      </c>
      <c r="T56" s="7">
        <v>1813.6041763477219</v>
      </c>
      <c r="U56" s="77">
        <v>33.886475641773579</v>
      </c>
      <c r="V56" s="78">
        <v>0.6210613110101606</v>
      </c>
      <c r="W56" s="7">
        <v>2602.01460021194</v>
      </c>
      <c r="X56" s="7">
        <v>1547.1462512430246</v>
      </c>
      <c r="Y56" s="82">
        <v>28.907814858800908</v>
      </c>
      <c r="Z56" s="83">
        <v>1.1769557445121928</v>
      </c>
      <c r="AA56" s="7">
        <v>1373.2430766908365</v>
      </c>
      <c r="AB56" s="7">
        <v>651.63210645815354</v>
      </c>
      <c r="AC56" s="77">
        <v>12.175487788829477</v>
      </c>
      <c r="AD56" s="84">
        <v>1.7291771339623767</v>
      </c>
      <c r="AE56" s="85">
        <v>934.90976536320454</v>
      </c>
    </row>
    <row r="57" spans="1:31" x14ac:dyDescent="0.2">
      <c r="A57" s="74">
        <f t="shared" si="0"/>
        <v>24</v>
      </c>
      <c r="B57" s="8" t="s">
        <v>84</v>
      </c>
      <c r="C57" s="6" t="s">
        <v>85</v>
      </c>
      <c r="D57" s="6">
        <v>92.72</v>
      </c>
      <c r="E57" s="6">
        <v>116.24</v>
      </c>
      <c r="F57" s="6">
        <v>54.848581386228147</v>
      </c>
      <c r="G57" s="6">
        <v>94.14</v>
      </c>
      <c r="H57" s="9"/>
      <c r="I57" s="6">
        <v>0.85199999999999998</v>
      </c>
      <c r="J57" s="6">
        <v>92.723914412626058</v>
      </c>
      <c r="K57" s="92">
        <v>135.28</v>
      </c>
      <c r="L57" s="92">
        <v>0</v>
      </c>
      <c r="M57" s="92">
        <v>135.28</v>
      </c>
      <c r="N57" s="93" t="s">
        <v>65</v>
      </c>
      <c r="O57" s="94">
        <v>1.0012000000000001</v>
      </c>
      <c r="P57" s="94">
        <v>1070</v>
      </c>
      <c r="Q57" s="94">
        <v>1064.9000000000001</v>
      </c>
      <c r="R57" s="95">
        <v>0.70007171026728998</v>
      </c>
      <c r="S57" s="95">
        <v>1060.4483780608623</v>
      </c>
      <c r="T57" s="7">
        <v>1813.6041763477219</v>
      </c>
      <c r="U57" s="77">
        <v>33.886475641773579</v>
      </c>
      <c r="V57" s="78">
        <v>0.60260364961136548</v>
      </c>
      <c r="W57" s="7">
        <v>2602.01460021194</v>
      </c>
      <c r="X57" s="7">
        <v>1547.1462512430246</v>
      </c>
      <c r="Y57" s="82">
        <v>28.907814858800908</v>
      </c>
      <c r="Z57" s="83">
        <v>1.1419771518540238</v>
      </c>
      <c r="AA57" s="7">
        <v>1373.2430766908365</v>
      </c>
      <c r="AB57" s="7">
        <v>651.63210645815354</v>
      </c>
      <c r="AC57" s="77">
        <v>12.175487788829477</v>
      </c>
      <c r="AD57" s="84">
        <v>1.6777867712535743</v>
      </c>
      <c r="AE57" s="85">
        <v>934.90976536320454</v>
      </c>
    </row>
    <row r="58" spans="1:31" x14ac:dyDescent="0.2">
      <c r="A58" s="74">
        <f t="shared" si="0"/>
        <v>25</v>
      </c>
      <c r="B58" s="8" t="s">
        <v>85</v>
      </c>
      <c r="C58" s="6" t="s">
        <v>86</v>
      </c>
      <c r="D58" s="6">
        <v>131.78</v>
      </c>
      <c r="E58" s="6">
        <v>159</v>
      </c>
      <c r="F58" s="6">
        <v>149.36231710277923</v>
      </c>
      <c r="G58" s="6">
        <v>112.25</v>
      </c>
      <c r="H58" s="9">
        <v>41</v>
      </c>
      <c r="I58" s="6">
        <v>4.226</v>
      </c>
      <c r="J58" s="6">
        <v>131.84774353776405</v>
      </c>
      <c r="K58" s="92">
        <v>122.25</v>
      </c>
      <c r="L58" s="92">
        <v>0</v>
      </c>
      <c r="M58" s="92">
        <v>122.25</v>
      </c>
      <c r="N58" s="93" t="s">
        <v>61</v>
      </c>
      <c r="O58" s="94">
        <v>1.0004</v>
      </c>
      <c r="P58" s="94">
        <v>1068</v>
      </c>
      <c r="Q58" s="94">
        <v>1067.8699999999999</v>
      </c>
      <c r="R58" s="95">
        <v>1.4181329296315544</v>
      </c>
      <c r="S58" s="95">
        <v>1659.0935054297183</v>
      </c>
      <c r="T58" s="7">
        <v>1873.4546893801505</v>
      </c>
      <c r="U58" s="77">
        <v>35.004758770182185</v>
      </c>
      <c r="V58" s="78">
        <v>0.74923263219750968</v>
      </c>
      <c r="W58" s="7">
        <v>2687.8833420088245</v>
      </c>
      <c r="X58" s="7">
        <v>1538.3212150361135</v>
      </c>
      <c r="Y58" s="82">
        <v>28.742922552991658</v>
      </c>
      <c r="Z58" s="83">
        <v>1.4750876740822185</v>
      </c>
      <c r="AA58" s="7">
        <v>1365.4099970043169</v>
      </c>
      <c r="AB58" s="7">
        <v>619.90441667226003</v>
      </c>
      <c r="AC58" s="77">
        <v>11.582668472949553</v>
      </c>
      <c r="AD58" s="84">
        <v>2.2650999473212625</v>
      </c>
      <c r="AE58" s="85">
        <v>889.38940699033003</v>
      </c>
    </row>
    <row r="59" spans="1:31" x14ac:dyDescent="0.2">
      <c r="A59" s="74">
        <f t="shared" si="0"/>
        <v>26</v>
      </c>
      <c r="B59" s="8" t="s">
        <v>86</v>
      </c>
      <c r="C59" s="6" t="s">
        <v>87</v>
      </c>
      <c r="D59" s="6">
        <v>142.15</v>
      </c>
      <c r="E59" s="6">
        <v>138.57</v>
      </c>
      <c r="F59" s="6">
        <v>114.70022408847741</v>
      </c>
      <c r="G59" s="6">
        <v>136.965</v>
      </c>
      <c r="H59" s="9"/>
      <c r="I59" s="6">
        <v>1</v>
      </c>
      <c r="J59" s="6">
        <v>142.1535173676684</v>
      </c>
      <c r="K59" s="92">
        <v>122.25</v>
      </c>
      <c r="L59" s="92">
        <v>0</v>
      </c>
      <c r="M59" s="92">
        <v>122.25</v>
      </c>
      <c r="N59" s="93" t="s">
        <v>65</v>
      </c>
      <c r="O59" s="94">
        <v>1.0004</v>
      </c>
      <c r="P59" s="94">
        <v>1069</v>
      </c>
      <c r="Q59" s="94">
        <v>1067.8699999999999</v>
      </c>
      <c r="R59" s="95">
        <v>1.6469495886927035</v>
      </c>
      <c r="S59" s="95">
        <v>1788.775227473938</v>
      </c>
      <c r="T59" s="7">
        <v>1873.4546893801505</v>
      </c>
      <c r="U59" s="77">
        <v>35.004758770182185</v>
      </c>
      <c r="V59" s="78">
        <v>0.8081910659195326</v>
      </c>
      <c r="W59" s="7">
        <v>2687.8833420088245</v>
      </c>
      <c r="X59" s="7">
        <v>1538.3212150361135</v>
      </c>
      <c r="Y59" s="82">
        <v>28.742922552991658</v>
      </c>
      <c r="Z59" s="83">
        <v>1.5911649178235496</v>
      </c>
      <c r="AA59" s="7">
        <v>1365.4099970043169</v>
      </c>
      <c r="AB59" s="7">
        <v>619.90441667226003</v>
      </c>
      <c r="AC59" s="77">
        <v>11.582668472949553</v>
      </c>
      <c r="AD59" s="84">
        <v>2.4433446464692481</v>
      </c>
      <c r="AE59" s="85">
        <v>889.38940699033003</v>
      </c>
    </row>
    <row r="60" spans="1:31" x14ac:dyDescent="0.2">
      <c r="A60" s="74">
        <f t="shared" si="0"/>
        <v>27</v>
      </c>
      <c r="B60" s="8" t="s">
        <v>87</v>
      </c>
      <c r="C60" s="6" t="s">
        <v>88</v>
      </c>
      <c r="D60" s="6">
        <v>105.84</v>
      </c>
      <c r="E60" s="6">
        <v>200.38</v>
      </c>
      <c r="F60" s="6">
        <v>147.14932886684642</v>
      </c>
      <c r="G60" s="6">
        <v>123.995</v>
      </c>
      <c r="H60" s="9"/>
      <c r="I60" s="6">
        <v>3.5</v>
      </c>
      <c r="J60" s="6">
        <v>105.89785455805986</v>
      </c>
      <c r="K60" s="92">
        <v>122.25</v>
      </c>
      <c r="L60" s="92">
        <v>0</v>
      </c>
      <c r="M60" s="92">
        <v>122.25</v>
      </c>
      <c r="N60" s="93" t="s">
        <v>65</v>
      </c>
      <c r="O60" s="94">
        <v>1.0004</v>
      </c>
      <c r="P60" s="94">
        <v>1069</v>
      </c>
      <c r="Q60" s="94">
        <v>1067.8699999999999</v>
      </c>
      <c r="R60" s="95">
        <v>0.91398571716557531</v>
      </c>
      <c r="S60" s="95">
        <v>1332.5555525028408</v>
      </c>
      <c r="T60" s="7">
        <v>1873.4546893801505</v>
      </c>
      <c r="U60" s="77">
        <v>35.004758770182185</v>
      </c>
      <c r="V60" s="78">
        <v>0.60175126568359716</v>
      </c>
      <c r="W60" s="7">
        <v>2687.8833420088245</v>
      </c>
      <c r="X60" s="7">
        <v>1538.3212150361135</v>
      </c>
      <c r="Y60" s="82">
        <v>28.742922552991658</v>
      </c>
      <c r="Z60" s="83">
        <v>1.1847266612904994</v>
      </c>
      <c r="AA60" s="7">
        <v>1365.4099970043169</v>
      </c>
      <c r="AB60" s="7">
        <v>619.90441667226003</v>
      </c>
      <c r="AC60" s="77">
        <v>11.582668472949553</v>
      </c>
      <c r="AD60" s="84">
        <v>1.8192303720176235</v>
      </c>
      <c r="AE60" s="85">
        <v>889.38940699033003</v>
      </c>
    </row>
    <row r="61" spans="1:31" ht="13.5" customHeight="1" x14ac:dyDescent="0.2">
      <c r="A61" s="74">
        <f t="shared" si="0"/>
        <v>28</v>
      </c>
      <c r="B61" s="8" t="s">
        <v>88</v>
      </c>
      <c r="C61" s="6" t="s">
        <v>89</v>
      </c>
      <c r="D61" s="6">
        <v>57.74</v>
      </c>
      <c r="E61" s="6">
        <v>90.19</v>
      </c>
      <c r="F61" s="6">
        <v>17.598211197280776</v>
      </c>
      <c r="G61" s="6">
        <v>81.790000000000006</v>
      </c>
      <c r="H61" s="9"/>
      <c r="I61" s="6">
        <v>2.258</v>
      </c>
      <c r="J61" s="6">
        <v>57.784134189239182</v>
      </c>
      <c r="K61" s="92">
        <v>122.25</v>
      </c>
      <c r="L61" s="92">
        <v>0</v>
      </c>
      <c r="M61" s="92">
        <v>122.25</v>
      </c>
      <c r="N61" s="93" t="s">
        <v>65</v>
      </c>
      <c r="O61" s="94">
        <v>1.0004</v>
      </c>
      <c r="P61" s="94">
        <v>1069</v>
      </c>
      <c r="Q61" s="94">
        <v>1067.8699999999999</v>
      </c>
      <c r="R61" s="95">
        <v>0.27213368759448087</v>
      </c>
      <c r="S61" s="95">
        <v>727.12114123353979</v>
      </c>
      <c r="T61" s="7">
        <v>1873.4546893801505</v>
      </c>
      <c r="U61" s="77">
        <v>35.004758770182185</v>
      </c>
      <c r="V61" s="78">
        <v>0.328279649287329</v>
      </c>
      <c r="W61" s="7">
        <v>2687.8833420088245</v>
      </c>
      <c r="X61" s="7">
        <v>1538.3212150361135</v>
      </c>
      <c r="Y61" s="82">
        <v>28.742922552991658</v>
      </c>
      <c r="Z61" s="83">
        <v>0.64631630218172176</v>
      </c>
      <c r="AA61" s="7">
        <v>1365.4099970043169</v>
      </c>
      <c r="AB61" s="7">
        <v>619.90441667226003</v>
      </c>
      <c r="AC61" s="77">
        <v>11.582668472949553</v>
      </c>
      <c r="AD61" s="84">
        <v>0.99246373469668914</v>
      </c>
      <c r="AE61" s="85">
        <v>889.38940699033003</v>
      </c>
    </row>
    <row r="62" spans="1:31" x14ac:dyDescent="0.2">
      <c r="A62" s="74">
        <f t="shared" si="0"/>
        <v>29</v>
      </c>
      <c r="B62" s="8" t="s">
        <v>89</v>
      </c>
      <c r="C62" s="6" t="s">
        <v>90</v>
      </c>
      <c r="D62" s="6">
        <v>79.78</v>
      </c>
      <c r="E62" s="6">
        <v>95.15</v>
      </c>
      <c r="F62" s="6">
        <v>129.33333422251965</v>
      </c>
      <c r="G62" s="6">
        <v>68.760000000000005</v>
      </c>
      <c r="H62" s="9">
        <v>40</v>
      </c>
      <c r="I62" s="6">
        <v>2.96</v>
      </c>
      <c r="J62" s="6">
        <v>79.834892121177191</v>
      </c>
      <c r="K62" s="92">
        <v>79.78</v>
      </c>
      <c r="L62" s="92">
        <v>2.96</v>
      </c>
      <c r="M62" s="92">
        <v>79.83</v>
      </c>
      <c r="N62" s="93" t="s">
        <v>61</v>
      </c>
      <c r="O62" s="94">
        <v>1.0006999999999999</v>
      </c>
      <c r="P62" s="94">
        <v>1069</v>
      </c>
      <c r="Q62" s="94">
        <v>1069</v>
      </c>
      <c r="R62" s="95">
        <v>0.51945815832553777</v>
      </c>
      <c r="S62" s="95">
        <v>1492.2893316698696</v>
      </c>
      <c r="T62" s="7">
        <v>2027.6815847440409</v>
      </c>
      <c r="U62" s="77">
        <v>37.88642721868537</v>
      </c>
      <c r="V62" s="78">
        <v>0.27365916652199246</v>
      </c>
      <c r="W62" s="7">
        <v>2909.1557887288968</v>
      </c>
      <c r="X62" s="7">
        <v>1491.2632774641331</v>
      </c>
      <c r="Y62" s="82">
        <v>27.863663629748373</v>
      </c>
      <c r="Z62" s="83">
        <v>0.6014958995343701</v>
      </c>
      <c r="AA62" s="7">
        <v>1323.6414913299811</v>
      </c>
      <c r="AB62" s="7">
        <v>484.54010610452957</v>
      </c>
      <c r="AC62" s="77">
        <v>9.0534399496362017</v>
      </c>
      <c r="AD62" s="84">
        <v>1.1454928450565316</v>
      </c>
      <c r="AE62" s="85">
        <v>695.17949225900952</v>
      </c>
    </row>
    <row r="63" spans="1:31" x14ac:dyDescent="0.2">
      <c r="A63" s="74">
        <f t="shared" si="0"/>
        <v>30</v>
      </c>
      <c r="B63" s="6" t="s">
        <v>90</v>
      </c>
      <c r="C63" s="6" t="s">
        <v>91</v>
      </c>
      <c r="D63" s="6">
        <v>40</v>
      </c>
      <c r="E63" s="6">
        <v>110</v>
      </c>
      <c r="F63" s="6">
        <v>88.232479621287524</v>
      </c>
      <c r="G63" s="6">
        <v>59.89</v>
      </c>
      <c r="H63" s="9">
        <v>48</v>
      </c>
      <c r="I63" s="6">
        <v>5</v>
      </c>
      <c r="J63" s="6">
        <v>40.311288741492746</v>
      </c>
      <c r="K63" s="92">
        <v>40</v>
      </c>
      <c r="L63" s="92">
        <v>5</v>
      </c>
      <c r="M63" s="92">
        <v>40.31</v>
      </c>
      <c r="N63" s="93" t="s">
        <v>61</v>
      </c>
      <c r="O63" s="94">
        <v>1.0078</v>
      </c>
      <c r="P63" s="94">
        <v>1069</v>
      </c>
      <c r="Q63" s="94">
        <v>1069</v>
      </c>
      <c r="R63" s="95">
        <v>0.13243978016838165</v>
      </c>
      <c r="S63" s="95">
        <v>1447.7591443204074</v>
      </c>
      <c r="T63" s="7">
        <v>2100.7517637372362</v>
      </c>
      <c r="U63" s="77">
        <v>39.251714569081393</v>
      </c>
      <c r="V63" s="78">
        <v>6.6871711310453594E-2</v>
      </c>
      <c r="W63" s="7">
        <v>3013.9910527076563</v>
      </c>
      <c r="X63" s="7">
        <v>1436.5793697190502</v>
      </c>
      <c r="Y63" s="82">
        <v>26.841916474571192</v>
      </c>
      <c r="Z63" s="83">
        <v>0.15806875476324059</v>
      </c>
      <c r="AA63" s="7">
        <v>1275.1041939303316</v>
      </c>
      <c r="AB63" s="7">
        <v>301.85704105563013</v>
      </c>
      <c r="AC63" s="77">
        <v>5.640079242444509</v>
      </c>
      <c r="AD63" s="84">
        <v>0.46546973945145959</v>
      </c>
      <c r="AE63" s="85">
        <v>433.08040323619821</v>
      </c>
    </row>
    <row r="64" spans="1:31" ht="13.5" thickBot="1" x14ac:dyDescent="0.25">
      <c r="B64" s="98" t="s">
        <v>92</v>
      </c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100">
        <f>+COUNTIF(K34:K63,"&gt;0")</f>
        <v>30</v>
      </c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1"/>
    </row>
    <row r="65" spans="2:31" s="14" customFormat="1" ht="7.5" customHeight="1" thickTop="1" x14ac:dyDescent="0.2">
      <c r="B65" s="88"/>
      <c r="C65" s="88"/>
      <c r="D65" s="88"/>
      <c r="E65" s="88"/>
      <c r="F65" s="88"/>
      <c r="G65" s="88"/>
      <c r="H65" s="88"/>
      <c r="I65" s="88"/>
      <c r="J65" s="88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</row>
  </sheetData>
  <mergeCells count="24">
    <mergeCell ref="J4:L4"/>
    <mergeCell ref="J5:L5"/>
    <mergeCell ref="B29:C32"/>
    <mergeCell ref="D29:D32"/>
    <mergeCell ref="E29:E32"/>
    <mergeCell ref="F29:F32"/>
    <mergeCell ref="G29:G32"/>
    <mergeCell ref="H29:H32"/>
    <mergeCell ref="AB29:AE29"/>
    <mergeCell ref="B64:L64"/>
    <mergeCell ref="M64:AE64"/>
    <mergeCell ref="K65:AE65"/>
    <mergeCell ref="O29:O32"/>
    <mergeCell ref="P29:P32"/>
    <mergeCell ref="Q29:Q32"/>
    <mergeCell ref="R29:S29"/>
    <mergeCell ref="T29:W29"/>
    <mergeCell ref="X29:AA29"/>
    <mergeCell ref="I29:I32"/>
    <mergeCell ref="J29:J32"/>
    <mergeCell ref="K29:K32"/>
    <mergeCell ref="L29:L32"/>
    <mergeCell ref="M29:M32"/>
    <mergeCell ref="N29:N32"/>
  </mergeCells>
  <pageMargins left="0.98425196850393704" right="0.39370078740157483" top="0.98425196850393704" bottom="0.78740157480314965" header="0.39370078740157483" footer="0.39370078740157483"/>
  <pageSetup paperSize="9" scale="15" orientation="portrait" r:id="rId1"/>
  <headerFooter alignWithMargins="0">
    <oddFooter>&amp;LEERSSA: Olmedo 8-84 y Rocafuerte  / Telf: 07-2571108 PBX 3700200 / eerssa@eerssa.com/  Web: www.eerssa.com&amp;RPág.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CALCULO MECANICO DEL CONDUCTOR</vt:lpstr>
      <vt:lpstr>'CALCULO MECANICO DEL CONDUCTOR'!Área_de_impresión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Toshia</dc:creator>
  <cp:lastModifiedBy>USUARIO</cp:lastModifiedBy>
  <dcterms:created xsi:type="dcterms:W3CDTF">2021-07-11T23:21:58Z</dcterms:created>
  <dcterms:modified xsi:type="dcterms:W3CDTF">2022-06-23T12:58:20Z</dcterms:modified>
</cp:coreProperties>
</file>